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drawings/drawing3.xml" ContentType="application/vnd.openxmlformats-officedocument.drawing+xml"/>
  <Override PartName="/xl/embeddings/oleObject4.bin" ContentType="application/vnd.openxmlformats-officedocument.oleObject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rina.Maximova\Desktop\ГАЛИЙ\244475129 ТХ7\"/>
    </mc:Choice>
  </mc:AlternateContent>
  <bookViews>
    <workbookView xWindow="0" yWindow="0" windowWidth="28800" windowHeight="12180" tabRatio="591"/>
  </bookViews>
  <sheets>
    <sheet name="ЦСЦЭ" sheetId="1" r:id="rId1"/>
    <sheet name="РС " sheetId="2" r:id="rId2"/>
    <sheet name="ЛС+РС" sheetId="6" r:id="rId3"/>
    <sheet name="КР" sheetId="9" r:id="rId4"/>
    <sheet name="ИД" sheetId="11" r:id="rId5"/>
    <sheet name="Проект" sheetId="7" r:id="rId6"/>
    <sheet name="Запрос" sheetId="10" r:id="rId7"/>
  </sheets>
  <definedNames>
    <definedName name="hj">#REF!</definedName>
    <definedName name="p">#REF!</definedName>
    <definedName name="ав">#REF!</definedName>
    <definedName name="жж">#REF!</definedName>
    <definedName name="_xlnm.Print_Titles" localSheetId="1">'РС '!#REF!</definedName>
    <definedName name="Материал">#REF!</definedName>
    <definedName name="МатериалыБЦ">#REF!</definedName>
    <definedName name="ммм">#REF!</definedName>
  </definedNames>
  <calcPr calcId="162913" fullPrecision="0"/>
</workbook>
</file>

<file path=xl/calcChain.xml><?xml version="1.0" encoding="utf-8"?>
<calcChain xmlns="http://schemas.openxmlformats.org/spreadsheetml/2006/main">
  <c r="H60" i="1" l="1"/>
  <c r="G7" i="9"/>
  <c r="B7" i="9"/>
  <c r="H66" i="1"/>
  <c r="H65" i="1"/>
  <c r="H55" i="1"/>
  <c r="H74" i="1"/>
  <c r="H76" i="1" s="1"/>
  <c r="H58" i="1"/>
  <c r="H52" i="1"/>
  <c r="H54" i="1" s="1"/>
  <c r="H62" i="1" l="1"/>
  <c r="H68" i="1" s="1"/>
  <c r="H63" i="1"/>
  <c r="F7" i="9" l="1"/>
  <c r="H7" i="9" l="1"/>
  <c r="H9" i="9" l="1"/>
  <c r="G9" i="9"/>
  <c r="B9" i="9" l="1"/>
  <c r="F9" i="9"/>
  <c r="C7" i="9"/>
  <c r="C9" i="9" s="1"/>
  <c r="E7" i="9" l="1"/>
  <c r="I7" i="9" s="1"/>
  <c r="I9" i="9" s="1"/>
</calcChain>
</file>

<file path=xl/sharedStrings.xml><?xml version="1.0" encoding="utf-8"?>
<sst xmlns="http://schemas.openxmlformats.org/spreadsheetml/2006/main" count="3428" uniqueCount="480">
  <si>
    <t>Наименование объекта</t>
  </si>
  <si>
    <t>на</t>
  </si>
  <si>
    <t>(наименование вида работ по объекту)</t>
  </si>
  <si>
    <t>Единица
измерения</t>
  </si>
  <si>
    <t>Количество</t>
  </si>
  <si>
    <t>Трудоёмкость, чел-час</t>
  </si>
  <si>
    <t>1</t>
  </si>
  <si>
    <t>2</t>
  </si>
  <si>
    <t>4</t>
  </si>
  <si>
    <t>6</t>
  </si>
  <si>
    <t>тенге</t>
  </si>
  <si>
    <t>т</t>
  </si>
  <si>
    <t>кг</t>
  </si>
  <si>
    <t>5</t>
  </si>
  <si>
    <t>3</t>
  </si>
  <si>
    <t>маш.-ч</t>
  </si>
  <si>
    <t>Автомобили бортовые грузоподъёмностью до 5 т</t>
  </si>
  <si>
    <t>Сметная стоимость</t>
  </si>
  <si>
    <t>Единица измерения</t>
  </si>
  <si>
    <t>Основание:</t>
  </si>
  <si>
    <t>Наименование работ</t>
  </si>
  <si>
    <t>15</t>
  </si>
  <si>
    <t>7</t>
  </si>
  <si>
    <t>14</t>
  </si>
  <si>
    <t>Наименование стройки</t>
  </si>
  <si>
    <t/>
  </si>
  <si>
    <t>099-0100</t>
  </si>
  <si>
    <t>Затраты труда машинистов</t>
  </si>
  <si>
    <t>чел.-ч</t>
  </si>
  <si>
    <t>-</t>
  </si>
  <si>
    <t>8</t>
  </si>
  <si>
    <t>9</t>
  </si>
  <si>
    <t>10</t>
  </si>
  <si>
    <t>11</t>
  </si>
  <si>
    <t>12</t>
  </si>
  <si>
    <t>13</t>
  </si>
  <si>
    <t>16</t>
  </si>
  <si>
    <t>17</t>
  </si>
  <si>
    <t>18</t>
  </si>
  <si>
    <t>19</t>
  </si>
  <si>
    <t>20</t>
  </si>
  <si>
    <t>331-101-0101</t>
  </si>
  <si>
    <t>343-202-0101</t>
  </si>
  <si>
    <t>Машины шлифовальные электрические</t>
  </si>
  <si>
    <t>Материалы поставки подрядчика</t>
  </si>
  <si>
    <t>м3</t>
  </si>
  <si>
    <t>217-605-0101</t>
  </si>
  <si>
    <t>Кислород технический газообразный ГОСТ 5583-78</t>
  </si>
  <si>
    <t>шт.</t>
  </si>
  <si>
    <t>217-605-0104</t>
  </si>
  <si>
    <t>Составил</t>
  </si>
  <si>
    <t>должность,</t>
  </si>
  <si>
    <t>подпись (инициалы, фамилия)</t>
  </si>
  <si>
    <t>Проверил</t>
  </si>
  <si>
    <t>(наименование работ и затрат)</t>
  </si>
  <si>
    <t>Нормативная трудоемкость</t>
  </si>
  <si>
    <t>Наименование
работ и затрат</t>
  </si>
  <si>
    <t>Раздел «Работы»</t>
  </si>
  <si>
    <t>Составлен  в текущих ценах по состоянию на 2025г.</t>
  </si>
  <si>
    <t>№
п.п.</t>
  </si>
  <si>
    <t>Шифр
№ позиции</t>
  </si>
  <si>
    <t>нормативная 
на единицу измерения</t>
  </si>
  <si>
    <t>поправочные коэффици-
енты</t>
  </si>
  <si>
    <t>расчётная на кол-во
(гр5 х гр6 х гр7)</t>
  </si>
  <si>
    <t>Общая стоимость работ:</t>
  </si>
  <si>
    <t>Расчёт №1 КОМАНДИРОВОЧНЫЕ   РАСХОДЫ</t>
  </si>
  <si>
    <t>Наименование</t>
  </si>
  <si>
    <t>Трудозатраты,</t>
  </si>
  <si>
    <t>Кол-во раб.</t>
  </si>
  <si>
    <t xml:space="preserve">Кол-во </t>
  </si>
  <si>
    <r>
      <t>Кол-во календарных суток</t>
    </r>
    <r>
      <rPr>
        <sz val="10"/>
        <rFont val="Times New Roman"/>
        <family val="1"/>
        <charset val="204"/>
      </rPr>
      <t xml:space="preserve"> 
(по расчету)</t>
    </r>
  </si>
  <si>
    <t>Суточные, тенге</t>
  </si>
  <si>
    <r>
      <t>Проезд без НДС, тенге</t>
    </r>
    <r>
      <rPr>
        <sz val="10"/>
        <rFont val="Times New Roman"/>
        <family val="1"/>
        <charset val="204"/>
      </rPr>
      <t xml:space="preserve"> 
(туда-обратно) </t>
    </r>
  </si>
  <si>
    <t>Проживание, тенге/сутки</t>
  </si>
  <si>
    <t>Всего, тенге</t>
  </si>
  <si>
    <t>чел/час</t>
  </si>
  <si>
    <t>по проекту или д/ведомости</t>
  </si>
  <si>
    <t>ИТР</t>
  </si>
  <si>
    <t>Работа</t>
  </si>
  <si>
    <t>ИТОГО</t>
  </si>
  <si>
    <t>ЕСЦ РК 2026 пр. 166-нк, Павлодарская область введен с 01.01.2026
ЭСН РК 2025 И47 введен с 01.01.2026
ССЦ 2026 пр. 166-нк, Павлодарская область, г. Павлодар, г. Аксу введен с 01.01.2026
ПСЦ Январь 2026, Павлодарская область, г. Павлодар, г. Аксу введен с 01.01.2026</t>
  </si>
  <si>
    <t>Приложение Г
НДЦС РК 8.01-08-2022
Форма 4</t>
  </si>
  <si>
    <t>АО Алюминий Казахстана"</t>
  </si>
  <si>
    <t>тыс. тенге</t>
  </si>
  <si>
    <t>Средства на оплату труда</t>
  </si>
  <si>
    <t>тыс. чел.-ч</t>
  </si>
  <si>
    <t>Составлен(а)  в текущих ценах по состоянию на 2025г.</t>
  </si>
  <si>
    <t>Номер
по
порядку</t>
  </si>
  <si>
    <t>Обоснование</t>
  </si>
  <si>
    <t>Стоимость
единицы
измерения,
тенге</t>
  </si>
  <si>
    <t>Общая
стоимость,
тенге</t>
  </si>
  <si>
    <t>ВСЕГО ПО СМЕТЕ</t>
  </si>
  <si>
    <t>т конструкций</t>
  </si>
  <si>
    <t>315-202-0501</t>
  </si>
  <si>
    <t>Аппарат для газовой сварки и резки</t>
  </si>
  <si>
    <t>Пропан-бутан, смесь техническая ГОСТ 34858-2022</t>
  </si>
  <si>
    <t>314-102-0101</t>
  </si>
  <si>
    <t>Краны на автомобильном ходу максимальной грузоподъёмностью 10 т</t>
  </si>
  <si>
    <t>315-103-0101</t>
  </si>
  <si>
    <t>Выпрямители сварочные однопостовые с номинальным сварочным током 315-500 А</t>
  </si>
  <si>
    <t>217-605-0108</t>
  </si>
  <si>
    <t>Ацетилен технический газообразный ГОСТ 5457-75</t>
  </si>
  <si>
    <t>Начальник отдела</t>
  </si>
  <si>
    <t>ССЦ 2026 пр. 166-нк, Павлодарская область, г. Павлодар, г. Аксу введен с 01.01.2026
ПСЦ Январь 2026, Павлодарская область, г. Павлодар, г. Аксу введен с 01.01.2026</t>
  </si>
  <si>
    <t>Форма 4рс</t>
  </si>
  <si>
    <t>Объект номер -</t>
  </si>
  <si>
    <t>Номер
п/п</t>
  </si>
  <si>
    <t>Шифр ресурса</t>
  </si>
  <si>
    <t>Наименование ресурсов, оборудования, конструкций,
изделий и деталей</t>
  </si>
  <si>
    <t>Количество
единиц</t>
  </si>
  <si>
    <t>Сметная
цена на
единицу</t>
  </si>
  <si>
    <t>Отпускная
цена на
единицу</t>
  </si>
  <si>
    <t>Транспортные
расходы на
единицу</t>
  </si>
  <si>
    <t>Стоимость
(Всего)</t>
  </si>
  <si>
    <t>обоснование</t>
  </si>
  <si>
    <t>всего</t>
  </si>
  <si>
    <t>Затраты труда по специальностям</t>
  </si>
  <si>
    <t>Итого по специальностям:</t>
  </si>
  <si>
    <t>Трудовые ресурсы</t>
  </si>
  <si>
    <t>Всего трудовые ресурсы:</t>
  </si>
  <si>
    <t>Строительные машины и механизмы подрядчика</t>
  </si>
  <si>
    <t>Эксплуатация машин</t>
  </si>
  <si>
    <t>Зарплата машинистов</t>
  </si>
  <si>
    <t>Всего строительные машины и механизмы подрядчика:</t>
  </si>
  <si>
    <t>Т SAP30015862</t>
  </si>
  <si>
    <t>Всего по материалам поставки подрядчика:</t>
  </si>
  <si>
    <t>Всего по ведомости:</t>
  </si>
  <si>
    <t>должность, подпись</t>
  </si>
  <si>
    <t>(инициалы, фамилия)</t>
  </si>
  <si>
    <t>Итого ч/час</t>
  </si>
  <si>
    <t xml:space="preserve">Зарплата рабочих строителей </t>
  </si>
  <si>
    <t>стоимость ч/часа (по Предприятиям), тенге</t>
  </si>
  <si>
    <t>Итого по смете</t>
  </si>
  <si>
    <t>ТМЦ подрядчика  в ценах 2026 года</t>
  </si>
  <si>
    <t>Оборудование Подрядчика</t>
  </si>
  <si>
    <t>Командировочные расходы в ценах 2026 года</t>
  </si>
  <si>
    <t>Перевозка рабочих</t>
  </si>
  <si>
    <t>ИТОГО СУММА К ЗАКУПУ:</t>
  </si>
  <si>
    <t>Доля ТМЦ Подрядчика, %</t>
  </si>
  <si>
    <t>Материалы, изделия и конструкции Заказчика в ценах 2026 года</t>
  </si>
  <si>
    <t>Оборудование Заказчика в ценах 2026 год</t>
  </si>
  <si>
    <t>Стоимость машин и механизмов</t>
  </si>
  <si>
    <t>ИТОГО по смете без НДС в ценах 2026 года</t>
  </si>
  <si>
    <t>Составил:</t>
  </si>
  <si>
    <t>Инженер-сметчик ЦСЦЭ</t>
  </si>
  <si>
    <t>Максимова И.А.</t>
  </si>
  <si>
    <t>Проверил:</t>
  </si>
  <si>
    <t>Координатор по сметной экспертизе ЦСЦЭ</t>
  </si>
  <si>
    <t>Баерова Т.Я.</t>
  </si>
  <si>
    <t>Руководитель ЦСЦЭ ТОО "Сервисный центр ERG" :</t>
  </si>
  <si>
    <t>Неверова И.А.</t>
  </si>
  <si>
    <t xml:space="preserve">Эксплуатация машин в ц.2026 г. со сметной прибылью 5% </t>
  </si>
  <si>
    <t xml:space="preserve">Перевозка материалов в ц.2026 г. со сметной прибылью 5% </t>
  </si>
  <si>
    <t>ТМЦ подрядчика  со сметной прибылью 5 %</t>
  </si>
  <si>
    <t>в ценах 2026 года</t>
  </si>
  <si>
    <t>МРП 2026г -4325,0</t>
  </si>
  <si>
    <t>Материалы поставки заказчика</t>
  </si>
  <si>
    <t>Всего по материалам поставки заказчика:</t>
  </si>
  <si>
    <t>25-ПАЗ</t>
  </si>
  <si>
    <t>РЕСУРСНАЯ СМЕТА
Приложение к локальной смете  № AOK-PAZ-2026-E-88-166 (03-01-01-16) ТХ7. Технологические решения</t>
  </si>
  <si>
    <t>Технологические решения</t>
  </si>
  <si>
    <t>Чертеж 25-ПАЗ-03.00 ТХ7, 244475129</t>
  </si>
  <si>
    <t>002-0133</t>
  </si>
  <si>
    <t>Затраты труда рабочих (средний разряд работы 3,3). Работы по устройству несущих и ограждающих конструкций</t>
  </si>
  <si>
    <t>007-0139</t>
  </si>
  <si>
    <t>Затраты труда рабочих (средний разряд работы 3,9). Работы по монтажу оборудования</t>
  </si>
  <si>
    <t>007-0140</t>
  </si>
  <si>
    <t>Затраты труда рабочих (средний разряд работы 4). Работы по монтажу оборудования</t>
  </si>
  <si>
    <t>002-0140</t>
  </si>
  <si>
    <t>Затраты труда рабочих (средний разряд работы 4). Работы по устройству несущих и ограждающих конструкций</t>
  </si>
  <si>
    <t>003-0141</t>
  </si>
  <si>
    <t>Затраты труда рабочих (средний разряд работы 4,1). Работы отделочные и изоляционные</t>
  </si>
  <si>
    <t>004-0142</t>
  </si>
  <si>
    <t>Затраты труда рабочих (средний разряд работы 4,2). Работы по устройству внутренних и наружных инженерных систем</t>
  </si>
  <si>
    <t>004-0150</t>
  </si>
  <si>
    <t>Затраты труда рабочих (средний разряд работы 5). Работы по устройству внутренних и наружных инженерных систем</t>
  </si>
  <si>
    <t>(841584)</t>
  </si>
  <si>
    <t>324-105-0103</t>
  </si>
  <si>
    <t>Агрегаты наполнительно-опрессовочные до 300 м3/ч</t>
  </si>
  <si>
    <t>343-302-0201</t>
  </si>
  <si>
    <t>Дрели электрические</t>
  </si>
  <si>
    <t>314-201-0102</t>
  </si>
  <si>
    <t>Краны мостовые электрические при работе на монтаже технологического оборудования, общего назначения максимальной грузоподъёмностью 10 т</t>
  </si>
  <si>
    <t>314-102-0302</t>
  </si>
  <si>
    <t>Краны на автомобильном ходу при работе на монтаже технологического оборудования максимальной грузоподъёмностью 10 т</t>
  </si>
  <si>
    <t>314-102-0304</t>
  </si>
  <si>
    <t>Краны на автомобильном ходу при работе на монтаже технологического оборудования максимальной грузоподъёмностью 16 т</t>
  </si>
  <si>
    <t>314-502-0303</t>
  </si>
  <si>
    <t>Лебедки электрические тяговым усилием свыше 12,26 до 19,62 кН (2 т)</t>
  </si>
  <si>
    <t>314-502-0304</t>
  </si>
  <si>
    <t>Лебедки электрические тяговым усилием свыше 19,62 до 31,39 кН (3,2 т)</t>
  </si>
  <si>
    <t>315-201-0801</t>
  </si>
  <si>
    <t>Полуавтоматы сварочные с номинальным сварочным током 40-500 А</t>
  </si>
  <si>
    <t>333-201-0101</t>
  </si>
  <si>
    <t>Полуприцепы общего назначения грузоподъёмностью 12 т</t>
  </si>
  <si>
    <t>341-301-0101</t>
  </si>
  <si>
    <t>Пресс гидравлический с электроприводом</t>
  </si>
  <si>
    <t>333-101-0101</t>
  </si>
  <si>
    <t>Тягачи седельные грузоподъёмностью 12 т</t>
  </si>
  <si>
    <t>324-106-0501</t>
  </si>
  <si>
    <t>Установки для заготовки защитных покрытий тепловой изоляции</t>
  </si>
  <si>
    <t>324-106-0401</t>
  </si>
  <si>
    <t>Установки для изготовления бандажей, диафрагм, пряжек</t>
  </si>
  <si>
    <t>315-103-0501</t>
  </si>
  <si>
    <t>Установки постоянного тока для ручной дуговой сварки</t>
  </si>
  <si>
    <t>Т КП ERGS</t>
  </si>
  <si>
    <t>Бак ф3000 Н6000</t>
  </si>
  <si>
    <t>шт</t>
  </si>
  <si>
    <t>217-102-0104</t>
  </si>
  <si>
    <t>Винт ГОСТ ISO 15481 самонарезающий 4,2х19</t>
  </si>
  <si>
    <t>Т SAP905729</t>
  </si>
  <si>
    <t>Задвижка стальная клиновая Ду100 Ру16 с выдвижным шпинделем 30с41нж ( в комплетке  с ответными фланцами, прокладками и крепежом)</t>
  </si>
  <si>
    <t>Т SAP905710</t>
  </si>
  <si>
    <t>Задвижка стальная клиновая Ду200 Ру16 с выдвижным шпинделем 30с41нж ( в комплетке  с ответными фланцами, прокладками и крепежом)</t>
  </si>
  <si>
    <t>Т SAP10086832</t>
  </si>
  <si>
    <t>Задвижка стальная клиновая Ду50 Ру16 с выдвижным шпинделем 30с41нж ( в комплетке  с ответными фланцами, прокладками и крепежом)</t>
  </si>
  <si>
    <t>Т SAP10118572</t>
  </si>
  <si>
    <t>Задвижка стальная клиновая Ду80 Ру16 с выдвижным шпинделем 30с41нж ( в комплетке  с ответными фланцами, прокладками и крепежом)</t>
  </si>
  <si>
    <t>Т SAP10238790</t>
  </si>
  <si>
    <t>Клапан (вентиль) запорный марки 15с52нж DN 15 (в комплекте с ответными фланцами, прокладками и крепежом)</t>
  </si>
  <si>
    <t>Т SAP10233552</t>
  </si>
  <si>
    <t>Клапан (вентиль) запорный марки 15с65нж DN 40 ( в комплетке  с ответными фланцами, прокладками и крепежом)</t>
  </si>
  <si>
    <t>Т SAP10238735</t>
  </si>
  <si>
    <t>Клапан (вентиль) запорный РN 16, марки15с65нж DN 32 (в комплекте с ответными фланцами, прокладками и крепежом)</t>
  </si>
  <si>
    <t>Т SAP10071733</t>
  </si>
  <si>
    <t>Клапан предохранительный Ду200 Ру16 марки 17с17нж ( в комплетке  с ответными фланцами, прокладками и крепежом)</t>
  </si>
  <si>
    <t>21</t>
  </si>
  <si>
    <t>Т SAP10238772</t>
  </si>
  <si>
    <t>Клапан регулирующий пневматическим мембранным механизмом, фланцевый Ду100 Ру16(в комплекте с ответными фланцами, прокладками и крепежом) 25с52нж</t>
  </si>
  <si>
    <t>22</t>
  </si>
  <si>
    <t>Т SAP10238764</t>
  </si>
  <si>
    <t>Клапан регулирующий пневматическим мембранным механизмом, фланцевый Ду40 Ру16(в комплекте с ответными фланцами, прокладками и крепежом) 25с52нж</t>
  </si>
  <si>
    <t>23</t>
  </si>
  <si>
    <t>Т SAP10159077</t>
  </si>
  <si>
    <t>Клапан угловой Ду200 с пневмоприводом</t>
  </si>
  <si>
    <t>24</t>
  </si>
  <si>
    <t>Т SAP10207152</t>
  </si>
  <si>
    <t>Клапан угловой Ду300 с пневмоприводом</t>
  </si>
  <si>
    <t>25</t>
  </si>
  <si>
    <t>26</t>
  </si>
  <si>
    <t>Т SAP10238718</t>
  </si>
  <si>
    <t>Кран шаровый муфтовый DN32 PN16 ТУ 3700-001-30805706-2012 (в комплекте с ответными фланцами, прокладками и крепежом)</t>
  </si>
  <si>
    <t>27</t>
  </si>
  <si>
    <t>28</t>
  </si>
  <si>
    <t>29</t>
  </si>
  <si>
    <t>234-201-0103</t>
  </si>
  <si>
    <t>Мат минераловатный прошивной без обкладок марки 125. S50</t>
  </si>
  <si>
    <t>30</t>
  </si>
  <si>
    <t>Т SAP30208429</t>
  </si>
  <si>
    <t>Отвод 45град 219х9 ГОСТ17375-2001</t>
  </si>
  <si>
    <t>31</t>
  </si>
  <si>
    <t>Т SAP30144556</t>
  </si>
  <si>
    <t>Отвод 45град 325х9 ГОСТ17375-2001</t>
  </si>
  <si>
    <t>32</t>
  </si>
  <si>
    <t>Т SAP30072058</t>
  </si>
  <si>
    <t>Отвод 90град 108х8ГОСТ17375-2001</t>
  </si>
  <si>
    <t>33</t>
  </si>
  <si>
    <t>Т SAP910102</t>
  </si>
  <si>
    <t>Отвод 90град 159х8 ГОСТ17375-2001</t>
  </si>
  <si>
    <t>34</t>
  </si>
  <si>
    <t>Т SAP10020643</t>
  </si>
  <si>
    <t>Отвод 90град 219х9 ГОСТ17375-2001</t>
  </si>
  <si>
    <t>35</t>
  </si>
  <si>
    <t>Т SAP30133076</t>
  </si>
  <si>
    <t>Отвод 90град 325х9 ГОСТ17375-2001</t>
  </si>
  <si>
    <t>36</t>
  </si>
  <si>
    <t>Т SAP10018897</t>
  </si>
  <si>
    <t>Отвод 90град 32х4 ГОСТ17375-2001</t>
  </si>
  <si>
    <t>37</t>
  </si>
  <si>
    <t>Т SAP30213937</t>
  </si>
  <si>
    <t>Отвод 90град 45х5 ГОСТ17375-2001</t>
  </si>
  <si>
    <t>38</t>
  </si>
  <si>
    <t>Т SAP10004158</t>
  </si>
  <si>
    <t>Отвод 90град 57х6 ГОСТ17375-2001</t>
  </si>
  <si>
    <t>39</t>
  </si>
  <si>
    <t>Т SAP30213971</t>
  </si>
  <si>
    <t>Отвод 90град 76х7 ГОСТ17375-2001</t>
  </si>
  <si>
    <t>40</t>
  </si>
  <si>
    <t>Т SAP30213983</t>
  </si>
  <si>
    <t>Отвод 90град 89х8 ГОСТ17375-2001</t>
  </si>
  <si>
    <t>41</t>
  </si>
  <si>
    <t>Т SAP30213938</t>
  </si>
  <si>
    <t>Переход к ф108х9-ф57х6</t>
  </si>
  <si>
    <t>42</t>
  </si>
  <si>
    <t>Т SAP30072064</t>
  </si>
  <si>
    <t>Переход к ф159х8-ф108х6</t>
  </si>
  <si>
    <t>43</t>
  </si>
  <si>
    <t>Т SAP983932</t>
  </si>
  <si>
    <t>Переход к ф219х10-ф108х6</t>
  </si>
  <si>
    <t>44</t>
  </si>
  <si>
    <t>Т SAP30213939</t>
  </si>
  <si>
    <t>Переход к ф325х10-ф159х6</t>
  </si>
  <si>
    <t>45</t>
  </si>
  <si>
    <t>Т SAP30191655</t>
  </si>
  <si>
    <t>Переход к ф325х10-ф219х8</t>
  </si>
  <si>
    <t>46</t>
  </si>
  <si>
    <t>Т SAP30213972</t>
  </si>
  <si>
    <t>Переход к ф45х5-ф32х5</t>
  </si>
  <si>
    <t>47</t>
  </si>
  <si>
    <t>Т SAP30213973</t>
  </si>
  <si>
    <t>Переход к ф89х8-ф76х6</t>
  </si>
  <si>
    <t>48</t>
  </si>
  <si>
    <t>49</t>
  </si>
  <si>
    <t>50</t>
  </si>
  <si>
    <t>214-209-0517</t>
  </si>
  <si>
    <t>Проволока сварочная легированная для сварки (наплавки) ГОСТ 2246-70 с омедненной поверхностью диаметром 2 мм</t>
  </si>
  <si>
    <t>51</t>
  </si>
  <si>
    <t>214-209-0802</t>
  </si>
  <si>
    <t>Проволока сварочная легированная марки СВ-10НМА с неомедненной поверхностью ГОСТ 2246-70 диаметром 4 мм</t>
  </si>
  <si>
    <t>52</t>
  </si>
  <si>
    <t>214-209-0108</t>
  </si>
  <si>
    <t>Проволока стальная термически обработанная, без покрытия ГОСТ 3282-74 диаметром 2 мм</t>
  </si>
  <si>
    <t>53</t>
  </si>
  <si>
    <t>54</t>
  </si>
  <si>
    <t>55</t>
  </si>
  <si>
    <t>214-105-0102</t>
  </si>
  <si>
    <t>Прокат листовой оцинкованный углеродистый ГОСТ 14918-2020 толщиной 0,7мм</t>
  </si>
  <si>
    <t>56</t>
  </si>
  <si>
    <t>57</t>
  </si>
  <si>
    <t>58</t>
  </si>
  <si>
    <t>Прокат листовой холоднокатанный ГОСТ19903-2015 толщиной 10мм</t>
  </si>
  <si>
    <t>59</t>
  </si>
  <si>
    <t>60</t>
  </si>
  <si>
    <t>61</t>
  </si>
  <si>
    <t>Т SAP30000181</t>
  </si>
  <si>
    <t>Резьба стальная удлиненная Ду32 Ру16</t>
  </si>
  <si>
    <t>62</t>
  </si>
  <si>
    <t>Т прайс</t>
  </si>
  <si>
    <t>Рукав резиновый напорный В(II) Ду50 L20м</t>
  </si>
  <si>
    <t>63</t>
  </si>
  <si>
    <t>64</t>
  </si>
  <si>
    <t>Т SAP30176178</t>
  </si>
  <si>
    <t>Труба стальная бесшовная Ф100х4,5 ГОСТ8732-78</t>
  </si>
  <si>
    <t>65</t>
  </si>
  <si>
    <t>Т SAP30020973</t>
  </si>
  <si>
    <t>Труба стальная бесшовная Ф159х6 ГОСТ8732-78</t>
  </si>
  <si>
    <t>66</t>
  </si>
  <si>
    <t>Т SAP30021351</t>
  </si>
  <si>
    <t>Труба стальная бесшовная Ф15х2,8 ГОСТ8732-78</t>
  </si>
  <si>
    <t>67</t>
  </si>
  <si>
    <t>Т SAP909774</t>
  </si>
  <si>
    <t>Труба стальная бесшовная Ф219х8 ГОСТ8732-78</t>
  </si>
  <si>
    <t>68</t>
  </si>
  <si>
    <t>Т SAP927145</t>
  </si>
  <si>
    <t>Труба стальная бесшовная Ф25х3,2 ГОСТ8732-78</t>
  </si>
  <si>
    <t>69</t>
  </si>
  <si>
    <t>Т SAP909782</t>
  </si>
  <si>
    <t>Труба стальная бесшовная Ф325х8 ГОСТ8732-78</t>
  </si>
  <si>
    <t>70</t>
  </si>
  <si>
    <t>Т SAP30012172</t>
  </si>
  <si>
    <t>Труба стальная бесшовная Ф40х3,5 ГОСТ8732-78</t>
  </si>
  <si>
    <t>71</t>
  </si>
  <si>
    <t>Т SAP927177</t>
  </si>
  <si>
    <t>Труба стальная бесшовная Ф50х3,5 ГОСТ8732-78</t>
  </si>
  <si>
    <t>72</t>
  </si>
  <si>
    <t>Т SAP30020868</t>
  </si>
  <si>
    <t>Труба стальная бесшовная Ф80х4 ГОСТ8732-78</t>
  </si>
  <si>
    <t>73</t>
  </si>
  <si>
    <t>217-605-0106</t>
  </si>
  <si>
    <t>Углекислый газ ГОСТ 8050-85</t>
  </si>
  <si>
    <t>74</t>
  </si>
  <si>
    <t>222-509-1401</t>
  </si>
  <si>
    <t>Укрытия фланцевых соединений</t>
  </si>
  <si>
    <t>75</t>
  </si>
  <si>
    <t>76</t>
  </si>
  <si>
    <t>Т SAP30214080</t>
  </si>
  <si>
    <t>Хомут</t>
  </si>
  <si>
    <t>77</t>
  </si>
  <si>
    <t>78</t>
  </si>
  <si>
    <t>79</t>
  </si>
  <si>
    <t>217-301-0105</t>
  </si>
  <si>
    <t>Электрод типа Э38, Э42, Э46, Э50 ГОСТ 9467-75, марки АНО-4 диаметром 4 мм</t>
  </si>
  <si>
    <t>80</t>
  </si>
  <si>
    <t>261-107-0549</t>
  </si>
  <si>
    <t>Электроды диаметром 4 мм Э55 СТ РК ISO 2560-2012</t>
  </si>
  <si>
    <t>81</t>
  </si>
  <si>
    <t>82</t>
  </si>
  <si>
    <t>261-107-0570</t>
  </si>
  <si>
    <t>Электроды, d=4 мм, Э50А СТ РК ISO 2560-2012</t>
  </si>
  <si>
    <t>Оборудование поставки подрядчика</t>
  </si>
  <si>
    <t>Т SAP917102</t>
  </si>
  <si>
    <t>Насос консольный центробежный К100-80-160</t>
  </si>
  <si>
    <t>Т Договор PC/AOK/25-63342 от 18.06.2025</t>
  </si>
  <si>
    <t>Насос центробежный 90кВт   АСР 125-400.6W</t>
  </si>
  <si>
    <t>шшт</t>
  </si>
  <si>
    <t>Всего оборудование поставки подрядчика:</t>
  </si>
  <si>
    <t>Локальная смета № AOK-PAZ-2026-E-88-166 (03-01-01-16) ТХ7
(Локальный сметный расчет)</t>
  </si>
  <si>
    <t>из них</t>
  </si>
  <si>
    <t>затраты на труд рабочих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</si>
  <si>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</si>
  <si>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</si>
  <si>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</si>
  <si>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</si>
  <si>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оборудование</t>
  </si>
  <si>
    <t>перевозки</t>
  </si>
  <si>
    <t>чел.-ч.</t>
  </si>
  <si>
    <t>1109-0506-0111
 Kкл=1,12</t>
  </si>
  <si>
    <t>Баки. Монтаж</t>
  </si>
  <si>
    <t>1307-0301-0106
 Kкл=1,09</t>
  </si>
  <si>
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 до 1,1 т. Монтаж оборудования</t>
  </si>
  <si>
    <t>1308-0301-0217
 Kкл=1,09</t>
  </si>
  <si>
    <t>Подготовка машины электрической переменного тока, фланцевой с горизонтальным или вертикальным валом, поступающей в собранном виде, к испытанию, сдаче под наладку и пуску, присоединение к электрической сети, масса свыше 0,8 т до 1,2 т</t>
  </si>
  <si>
    <t>1312-1101-0115
 Kкл=1,09</t>
  </si>
  <si>
    <t>Монтаж арматуры фланцевой с ручным приводом или без привода, условное давление до 4,0 МПа, диаметр условного прохода 300 мм</t>
  </si>
  <si>
    <t>1312-1101-0113
 Kкл=1,09</t>
  </si>
  <si>
    <t>Монтаж арматуры фланцевой с ручным приводом или без привода, условное давление до 4,0 МПа, диаметр условного прохода 200 мм</t>
  </si>
  <si>
    <t>1312-1101-0110
 Kкл=1,09</t>
  </si>
  <si>
    <t>Монтаж арматуры фланцевой с ручным приводом или без привода, условное давление до 4,0 МПа, диаметр условного прохода 100 мм</t>
  </si>
  <si>
    <t>1312-1101-0109
 Kкл=1,09</t>
  </si>
  <si>
    <t>Монтаж арматуры фланцевой с ручным приводом или без привода, условное давление до 4,0 МПа, диаметр условного прохода 80 мм</t>
  </si>
  <si>
    <t>1312-1101-0107
 Kкл=1,09</t>
  </si>
  <si>
    <t>Монтаж арматуры фланцевой с ручным приводом или без привода, условное давление до 4,0 МПа, диаметр условного прохода 50 мм</t>
  </si>
  <si>
    <t>1312-1101-0106
 Kкл=1,09</t>
  </si>
  <si>
    <t>Монтаж арматуры фланцевой с ручным приводом или без привода, условное давление до 4,0 МПа, диаметр условного прохода 40 мм</t>
  </si>
  <si>
    <t>1312-1101-0105
 Kкл=1,09</t>
  </si>
  <si>
    <t>Монтаж арматуры фланцевой с ручным приводом или без привода, условное давление до 4,0 МПа, диаметр условного прохода 32 мм</t>
  </si>
  <si>
    <t>1312-1101-0102
 Kкл=1,09</t>
  </si>
  <si>
    <t>Монтаж арматуры фланцевой с ручным приводом или без привода, условное давление до 4,0 МПа, диаметр условного прохода 15 мм</t>
  </si>
  <si>
    <t>1312-1701-0115
 Kкл=1,09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</si>
  <si>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325 мм</t>
  </si>
  <si>
    <t>м трубопровода</t>
  </si>
  <si>
    <t>1312-0101-0215
 Kкл=1,09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</si>
  <si>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325 мм</t>
  </si>
  <si>
    <t>1312-1701-0113
 Kкл=1,09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</si>
  <si>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219 мм</t>
  </si>
  <si>
    <t>1312-0101-0213
 Kкл=1,09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</si>
  <si>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219 мм</t>
  </si>
  <si>
    <t>1312-1701-0112
 Kкл=1,09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</si>
  <si>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159 мм</t>
  </si>
  <si>
    <t>1312-0101-0212
 Kкл=1,09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</si>
  <si>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159 мм</t>
  </si>
  <si>
    <t>1312-1701-0110
 Kкл=1,09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</si>
  <si>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108 мм</t>
  </si>
  <si>
    <t>1312-0101-0210
 Kкл=1,09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</si>
  <si>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108 мм</t>
  </si>
  <si>
    <t>1312-1701-0109
 Kкл=1,09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</si>
  <si>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89 мм</t>
  </si>
  <si>
    <t>1312-0101-0209
 Kкл=1,09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</si>
  <si>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89 мм</t>
  </si>
  <si>
    <t>1312-1701-0107
 Kкл=1,09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</si>
  <si>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57 мм</t>
  </si>
  <si>
    <t>1312-0101-0207
 Kкл=1,09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</si>
  <si>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57 мм</t>
  </si>
  <si>
    <t>1312-1701-0106
 Kкл=1,09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</si>
  <si>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45 мм</t>
  </si>
  <si>
    <t>1312-0101-0206
 Kкл=1,09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</si>
  <si>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45 мм</t>
  </si>
  <si>
    <t>1312-0101-0203
 Kкл=1,09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</si>
  <si>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25 мм</t>
  </si>
  <si>
    <t>1312-0101-0202
 Kкл=1,09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</si>
  <si>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18 мм</t>
  </si>
  <si>
    <t>1109-0105-0401
 Kкл=1,12</t>
  </si>
  <si>
    <t>Укрытия. Монтаж</t>
  </si>
  <si>
    <t>1122-0304-0103
 Kкл=1,12</t>
  </si>
  <si>
    <t>Приварка фланца к стальному трубопроводу, диаметр 100 мм</t>
  </si>
  <si>
    <t>фланец</t>
  </si>
  <si>
    <t>1122-0304-0101
 Kкл=1,12</t>
  </si>
  <si>
    <t>Приварка фланца к стальному трубопроводу, диаметр 50 мм</t>
  </si>
  <si>
    <t>1122-0304-0105
 Kкл=1,12</t>
  </si>
  <si>
    <t>Приварка фланца к стальному трубопроводу, диаметр 150 мм</t>
  </si>
  <si>
    <t>1122-0304-0108
 Kкл=1,12</t>
  </si>
  <si>
    <t>Приварка фланца к стальному трубопроводу, диаметр 300 мм</t>
  </si>
  <si>
    <t>83</t>
  </si>
  <si>
    <t>84</t>
  </si>
  <si>
    <t>85</t>
  </si>
  <si>
    <t>1126-0101-0603
 Kкл=1,12</t>
  </si>
  <si>
    <t>Теплоизоляция трубопроводов матами минераловатными прошивными безобкладочными и в обкладках марки 125, изделиями минераловатными с гофрированной структурой</t>
  </si>
  <si>
    <t>м3 изоляции</t>
  </si>
  <si>
    <t>86</t>
  </si>
  <si>
    <t>87</t>
  </si>
  <si>
    <t>1126-0103-0202
 Kкл=1,12</t>
  </si>
  <si>
    <t>Покрытие поверхности изоляции трубопроводов сталью оцинкованной</t>
  </si>
  <si>
    <t>м2 поверхности покрытия изоляции</t>
  </si>
  <si>
    <t>88</t>
  </si>
  <si>
    <t>89</t>
  </si>
  <si>
    <t>90</t>
  </si>
  <si>
    <t>Оборудование поставки заказчика</t>
  </si>
  <si>
    <t>Всего оборудование поставки заказчика:</t>
  </si>
  <si>
    <t>Локальная ресурсная смета № AOK-PAZ-2026-E-88-166 (03-01-01-16) ТХ7
(Локальный сметный ресурсный расчет)</t>
  </si>
  <si>
    <t>21.01.2026г.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</si>
</sst>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_(* #,##0.00_);_(* \(#,##0.00\);_(* &quot;-&quot;??_);_(@_)"/>
    <numFmt numFmtId="165" formatCode="_-* #,##0.00\ _₽_-;\-* #,##0.00\ _₽_-;_-* &quot;-&quot;??\ _₽_-;_-@_-"/>
    <numFmt numFmtId="166" formatCode="#,##0.000"/>
    <numFmt numFmtId="167" formatCode="#,##0.0000"/>
    <numFmt numFmtId="168" formatCode="#,##0.00000"/>
    <numFmt numFmtId="169" formatCode="#,##0.000000"/>
    <numFmt numFmtId="170" formatCode="#,##0.0"/>
    <numFmt numFmtId="171" formatCode="_-* #,##0.00\ _₸_-;\-* #,##0.00\ _₸_-;_-* &quot;-&quot;??\ _₸_-;_-@_-"/>
    <numFmt numFmtId="172" formatCode="_-* #,##0\ _₽_-;\-* #,##0\ _₽_-;_-* &quot;-&quot;??\ _₽_-;_-@_-"/>
    <numFmt numFmtId="173" formatCode="#,##0.0000000"/>
  </numFmts>
  <fonts count="52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ahoma"/>
      <family val="2"/>
      <charset val="204"/>
    </font>
    <font>
      <sz val="8"/>
      <color rgb="FF080000"/>
      <name val="Times New Roman"/>
      <charset val="1"/>
    </font>
    <font>
      <sz val="8"/>
      <color rgb="FF000000"/>
      <name val="Arial"/>
      <charset val="1"/>
    </font>
    <font>
      <sz val="9"/>
      <color rgb="FF080000"/>
      <name val="Times New Roman"/>
      <charset val="1"/>
    </font>
    <font>
      <sz val="10"/>
      <color rgb="FF080000"/>
      <name val="Arial"/>
      <charset val="1"/>
    </font>
    <font>
      <i/>
      <sz val="8"/>
      <color rgb="FF080000"/>
      <name val="Arial"/>
      <charset val="1"/>
    </font>
    <font>
      <sz val="8"/>
      <color rgb="FF080000"/>
      <name val="Arial"/>
      <charset val="1"/>
    </font>
    <font>
      <b/>
      <sz val="9"/>
      <color rgb="FF080000"/>
      <name val="Times New Roman"/>
      <charset val="1"/>
    </font>
    <font>
      <b/>
      <sz val="8"/>
      <color rgb="FF080000"/>
      <name val="Arial"/>
      <charset val="1"/>
    </font>
    <font>
      <i/>
      <sz val="9"/>
      <color rgb="FF080000"/>
      <name val="Times New Roman"/>
      <charset val="1"/>
    </font>
    <font>
      <sz val="1"/>
      <color rgb="FF080000"/>
      <name val="Arial"/>
      <charset val="1"/>
    </font>
    <font>
      <sz val="11"/>
      <color rgb="FF080000"/>
      <name val="Times New Roman"/>
      <charset val="1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Helv"/>
      <charset val="204"/>
    </font>
    <font>
      <sz val="9"/>
      <color rgb="FF000000"/>
      <name val="Arial"/>
      <family val="2"/>
      <charset val="204"/>
    </font>
    <font>
      <b/>
      <sz val="9"/>
      <color rgb="FF3333FF"/>
      <name val="Arial"/>
      <family val="2"/>
      <charset val="204"/>
    </font>
    <font>
      <b/>
      <sz val="9"/>
      <color rgb="FF0000FF"/>
      <name val="Arial"/>
      <family val="2"/>
      <charset val="204"/>
    </font>
    <font>
      <b/>
      <sz val="9"/>
      <color rgb="FF663333"/>
      <name val="Arial"/>
      <family val="2"/>
      <charset val="204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1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66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19" fillId="0" borderId="0"/>
    <xf numFmtId="0" fontId="23" fillId="0" borderId="0" applyNumberFormat="0" applyBorder="0" applyProtection="0"/>
    <xf numFmtId="0" fontId="23" fillId="0" borderId="0" applyNumberFormat="0" applyBorder="0" applyProtection="0"/>
    <xf numFmtId="0" fontId="22" fillId="0" borderId="0"/>
    <xf numFmtId="0" fontId="20" fillId="0" borderId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 applyNumberFormat="0" applyBorder="0" applyProtection="0"/>
    <xf numFmtId="0" fontId="23" fillId="0" borderId="0" applyNumberFormat="0" applyBorder="0" applyProtection="0"/>
    <xf numFmtId="165" fontId="24" fillId="0" borderId="0" applyFont="0" applyFill="0" applyBorder="0" applyAlignment="0" applyProtection="0"/>
    <xf numFmtId="0" fontId="21" fillId="0" borderId="0"/>
    <xf numFmtId="0" fontId="22" fillId="0" borderId="0"/>
    <xf numFmtId="171" fontId="20" fillId="0" borderId="0" applyFont="0" applyFill="0" applyBorder="0" applyAlignment="0" applyProtection="0"/>
    <xf numFmtId="0" fontId="23" fillId="0" borderId="0" applyNumberFormat="0" applyBorder="0" applyProtection="0"/>
    <xf numFmtId="0" fontId="23" fillId="0" borderId="0" applyNumberFormat="0" applyBorder="0" applyProtection="0"/>
    <xf numFmtId="0" fontId="24" fillId="0" borderId="0"/>
    <xf numFmtId="165" fontId="20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7" fillId="0" borderId="0" applyNumberFormat="0" applyBorder="0" applyProtection="0"/>
  </cellStyleXfs>
  <cellXfs count="204">
    <xf numFmtId="0" fontId="19" fillId="0" borderId="0" xfId="0" applyFont="1"/>
    <xf numFmtId="0" fontId="0" fillId="0" borderId="0" xfId="0" applyAlignment="1">
      <alignment horizontal="left" vertical="top" wrapText="1"/>
    </xf>
    <xf numFmtId="0" fontId="25" fillId="0" borderId="0" xfId="56" applyFont="1" applyAlignment="1">
      <alignment vertical="center"/>
    </xf>
    <xf numFmtId="0" fontId="26" fillId="0" borderId="0" xfId="56" applyFont="1" applyAlignment="1">
      <alignment vertical="center"/>
    </xf>
    <xf numFmtId="0" fontId="27" fillId="0" borderId="0" xfId="56" applyFont="1" applyAlignment="1">
      <alignment vertical="center"/>
    </xf>
    <xf numFmtId="0" fontId="25" fillId="0" borderId="0" xfId="56" applyFont="1" applyAlignment="1">
      <alignment vertical="center" wrapText="1"/>
    </xf>
    <xf numFmtId="0" fontId="28" fillId="0" borderId="0" xfId="56" applyFont="1" applyAlignment="1">
      <alignment vertical="center"/>
    </xf>
    <xf numFmtId="0" fontId="25" fillId="0" borderId="0" xfId="56" applyFont="1" applyFill="1" applyAlignment="1">
      <alignment vertical="center"/>
    </xf>
    <xf numFmtId="0" fontId="25" fillId="0" borderId="0" xfId="56" applyFont="1" applyFill="1" applyAlignment="1">
      <alignment vertical="center" wrapText="1"/>
    </xf>
    <xf numFmtId="0" fontId="28" fillId="0" borderId="21" xfId="56" applyFont="1" applyFill="1" applyBorder="1" applyAlignment="1">
      <alignment horizontal="center" vertical="center"/>
    </xf>
    <xf numFmtId="0" fontId="28" fillId="0" borderId="20" xfId="56" applyFont="1" applyFill="1" applyBorder="1" applyAlignment="1">
      <alignment horizontal="center" vertical="center"/>
    </xf>
    <xf numFmtId="0" fontId="28" fillId="0" borderId="0" xfId="56" applyFont="1" applyFill="1" applyBorder="1" applyAlignment="1">
      <alignment horizontal="center" vertical="center"/>
    </xf>
    <xf numFmtId="0" fontId="28" fillId="0" borderId="23" xfId="56" applyFont="1" applyFill="1" applyBorder="1" applyAlignment="1">
      <alignment horizontal="center" vertical="center"/>
    </xf>
    <xf numFmtId="0" fontId="25" fillId="0" borderId="22" xfId="56" applyFont="1" applyFill="1" applyBorder="1" applyAlignment="1">
      <alignment horizontal="center" vertical="center" wrapText="1"/>
    </xf>
    <xf numFmtId="0" fontId="25" fillId="35" borderId="19" xfId="49" applyFont="1" applyFill="1" applyBorder="1" applyAlignment="1">
      <alignment vertical="center" wrapText="1"/>
    </xf>
    <xf numFmtId="3" fontId="25" fillId="35" borderId="19" xfId="49" applyNumberFormat="1" applyFont="1" applyFill="1" applyBorder="1" applyAlignment="1">
      <alignment horizontal="center" vertical="center" wrapText="1"/>
    </xf>
    <xf numFmtId="3" fontId="25" fillId="35" borderId="19" xfId="61" applyNumberFormat="1" applyFont="1" applyFill="1" applyBorder="1" applyAlignment="1">
      <alignment horizontal="center" vertical="center" wrapText="1"/>
    </xf>
    <xf numFmtId="0" fontId="25" fillId="0" borderId="19" xfId="49" applyFont="1" applyFill="1" applyBorder="1" applyAlignment="1">
      <alignment vertical="center" wrapText="1"/>
    </xf>
    <xf numFmtId="3" fontId="25" fillId="0" borderId="19" xfId="49" applyNumberFormat="1" applyFont="1" applyFill="1" applyBorder="1" applyAlignment="1">
      <alignment horizontal="center" vertical="center"/>
    </xf>
    <xf numFmtId="3" fontId="25" fillId="0" borderId="19" xfId="49" applyNumberFormat="1" applyFont="1" applyFill="1" applyBorder="1" applyAlignment="1">
      <alignment horizontal="center" vertical="center" wrapText="1"/>
    </xf>
    <xf numFmtId="3" fontId="25" fillId="0" borderId="19" xfId="61" applyNumberFormat="1" applyFont="1" applyFill="1" applyBorder="1" applyAlignment="1">
      <alignment horizontal="center" vertical="center" wrapText="1"/>
    </xf>
    <xf numFmtId="0" fontId="28" fillId="36" borderId="19" xfId="49" applyFont="1" applyFill="1" applyBorder="1" applyAlignment="1">
      <alignment horizontal="right" vertical="center" wrapText="1"/>
    </xf>
    <xf numFmtId="3" fontId="28" fillId="36" borderId="19" xfId="49" applyNumberFormat="1" applyFont="1" applyFill="1" applyBorder="1" applyAlignment="1">
      <alignment horizontal="center" vertical="center"/>
    </xf>
    <xf numFmtId="3" fontId="28" fillId="36" borderId="19" xfId="49" applyNumberFormat="1" applyFont="1" applyFill="1" applyBorder="1" applyAlignment="1">
      <alignment horizontal="center" vertical="center" wrapText="1"/>
    </xf>
    <xf numFmtId="3" fontId="28" fillId="36" borderId="19" xfId="61" applyNumberFormat="1" applyFont="1" applyFill="1" applyBorder="1" applyAlignment="1">
      <alignment horizontal="center" vertical="center" wrapText="1"/>
    </xf>
    <xf numFmtId="165" fontId="28" fillId="0" borderId="0" xfId="62" applyFont="1" applyFill="1" applyAlignment="1">
      <alignment vertical="center"/>
    </xf>
    <xf numFmtId="165" fontId="25" fillId="0" borderId="0" xfId="56" applyNumberFormat="1" applyFont="1"/>
    <xf numFmtId="0" fontId="25" fillId="0" borderId="0" xfId="56" applyFont="1" applyFill="1" applyBorder="1"/>
    <xf numFmtId="0" fontId="19" fillId="0" borderId="0" xfId="0" applyFont="1" applyFill="1"/>
    <xf numFmtId="0" fontId="27" fillId="0" borderId="0" xfId="56" applyFont="1" applyFill="1" applyBorder="1" applyAlignment="1">
      <alignment horizontal="center" vertical="center" wrapText="1"/>
    </xf>
    <xf numFmtId="3" fontId="27" fillId="0" borderId="0" xfId="49" applyNumberFormat="1" applyFont="1" applyFill="1" applyBorder="1" applyAlignment="1">
      <alignment horizontal="center" vertical="center" wrapText="1"/>
    </xf>
    <xf numFmtId="9" fontId="27" fillId="0" borderId="0" xfId="56" applyNumberFormat="1" applyFont="1" applyFill="1" applyBorder="1" applyAlignment="1">
      <alignment horizontal="center" vertical="center" wrapText="1"/>
    </xf>
    <xf numFmtId="0" fontId="27" fillId="0" borderId="0" xfId="56" applyFont="1" applyFill="1" applyAlignment="1">
      <alignment horizontal="center"/>
    </xf>
    <xf numFmtId="0" fontId="27" fillId="0" borderId="0" xfId="56" applyFont="1" applyBorder="1" applyAlignment="1">
      <alignment horizontal="center" vertical="center" wrapText="1"/>
    </xf>
    <xf numFmtId="0" fontId="25" fillId="0" borderId="0" xfId="56" applyFont="1"/>
    <xf numFmtId="0" fontId="27" fillId="0" borderId="0" xfId="56" applyFont="1"/>
    <xf numFmtId="0" fontId="35" fillId="34" borderId="0" xfId="0" applyFont="1" applyFill="1" applyBorder="1" applyAlignment="1" applyProtection="1">
      <alignment horizontal="left" wrapText="1" readingOrder="1"/>
    </xf>
    <xf numFmtId="0" fontId="36" fillId="34" borderId="15" xfId="0" applyFont="1" applyFill="1" applyBorder="1" applyAlignment="1" applyProtection="1">
      <alignment horizontal="center" vertical="top" wrapText="1" readingOrder="1"/>
    </xf>
    <xf numFmtId="0" fontId="36" fillId="34" borderId="15" xfId="0" applyFont="1" applyFill="1" applyBorder="1" applyAlignment="1" applyProtection="1">
      <alignment horizontal="left" vertical="top" wrapText="1" readingOrder="1"/>
    </xf>
    <xf numFmtId="0" fontId="37" fillId="34" borderId="15" xfId="0" applyFont="1" applyFill="1" applyBorder="1" applyAlignment="1" applyProtection="1">
      <alignment horizontal="center" vertical="top" wrapText="1" readingOrder="1"/>
    </xf>
    <xf numFmtId="3" fontId="37" fillId="34" borderId="13" xfId="0" applyNumberFormat="1" applyFont="1" applyFill="1" applyBorder="1" applyAlignment="1" applyProtection="1">
      <alignment horizontal="right" vertical="top" wrapText="1" readingOrder="1"/>
    </xf>
    <xf numFmtId="4" fontId="35" fillId="34" borderId="15" xfId="0" applyNumberFormat="1" applyFont="1" applyFill="1" applyBorder="1" applyAlignment="1" applyProtection="1">
      <alignment horizontal="center" vertical="top" wrapText="1" readingOrder="1"/>
    </xf>
    <xf numFmtId="3" fontId="35" fillId="34" borderId="15" xfId="0" applyNumberFormat="1" applyFont="1" applyFill="1" applyBorder="1" applyAlignment="1" applyProtection="1">
      <alignment horizontal="center" vertical="top" wrapText="1" readingOrder="1"/>
    </xf>
    <xf numFmtId="0" fontId="32" fillId="34" borderId="16" xfId="0" applyFont="1" applyFill="1" applyBorder="1" applyAlignment="1" applyProtection="1">
      <alignment horizontal="center" vertical="top" wrapText="1" readingOrder="1"/>
    </xf>
    <xf numFmtId="0" fontId="38" fillId="34" borderId="16" xfId="0" applyFont="1" applyFill="1" applyBorder="1" applyAlignment="1" applyProtection="1">
      <alignment horizontal="center" vertical="top" wrapText="1" readingOrder="1"/>
    </xf>
    <xf numFmtId="0" fontId="38" fillId="34" borderId="16" xfId="0" applyFont="1" applyFill="1" applyBorder="1" applyAlignment="1" applyProtection="1">
      <alignment horizontal="left" vertical="top" wrapText="1" readingOrder="1"/>
    </xf>
    <xf numFmtId="169" fontId="34" fillId="34" borderId="16" xfId="0" applyNumberFormat="1" applyFont="1" applyFill="1" applyBorder="1" applyAlignment="1" applyProtection="1">
      <alignment horizontal="center" vertical="top" wrapText="1" readingOrder="1"/>
    </xf>
    <xf numFmtId="3" fontId="34" fillId="34" borderId="16" xfId="0" applyNumberFormat="1" applyFont="1" applyFill="1" applyBorder="1" applyAlignment="1" applyProtection="1">
      <alignment horizontal="center" vertical="top" wrapText="1" readingOrder="1"/>
    </xf>
    <xf numFmtId="3" fontId="34" fillId="34" borderId="17" xfId="0" applyNumberFormat="1" applyFont="1" applyFill="1" applyBorder="1" applyAlignment="1" applyProtection="1">
      <alignment horizontal="right" vertical="top" wrapText="1" readingOrder="1"/>
    </xf>
    <xf numFmtId="168" fontId="34" fillId="34" borderId="16" xfId="0" applyNumberFormat="1" applyFont="1" applyFill="1" applyBorder="1" applyAlignment="1" applyProtection="1">
      <alignment horizontal="center" vertical="top" wrapText="1" readingOrder="1"/>
    </xf>
    <xf numFmtId="0" fontId="34" fillId="34" borderId="16" xfId="0" applyFont="1" applyFill="1" applyBorder="1" applyAlignment="1" applyProtection="1">
      <alignment horizontal="center" vertical="top" wrapText="1" readingOrder="1"/>
    </xf>
    <xf numFmtId="0" fontId="34" fillId="34" borderId="17" xfId="0" applyFont="1" applyFill="1" applyBorder="1" applyAlignment="1" applyProtection="1">
      <alignment horizontal="right" vertical="top" wrapText="1" readingOrder="1"/>
    </xf>
    <xf numFmtId="167" fontId="34" fillId="34" borderId="16" xfId="0" applyNumberFormat="1" applyFont="1" applyFill="1" applyBorder="1" applyAlignment="1" applyProtection="1">
      <alignment horizontal="center" vertical="top" wrapText="1" readingOrder="1"/>
    </xf>
    <xf numFmtId="166" fontId="34" fillId="34" borderId="16" xfId="0" applyNumberFormat="1" applyFont="1" applyFill="1" applyBorder="1" applyAlignment="1" applyProtection="1">
      <alignment horizontal="center" vertical="top" wrapText="1" readingOrder="1"/>
    </xf>
    <xf numFmtId="4" fontId="34" fillId="34" borderId="16" xfId="0" applyNumberFormat="1" applyFont="1" applyFill="1" applyBorder="1" applyAlignment="1" applyProtection="1">
      <alignment horizontal="center" vertical="top" wrapText="1" readingOrder="1"/>
    </xf>
    <xf numFmtId="166" fontId="35" fillId="34" borderId="15" xfId="0" applyNumberFormat="1" applyFont="1" applyFill="1" applyBorder="1" applyAlignment="1" applyProtection="1">
      <alignment horizontal="center" vertical="top" wrapText="1" readingOrder="1"/>
    </xf>
    <xf numFmtId="167" fontId="35" fillId="34" borderId="15" xfId="0" applyNumberFormat="1" applyFont="1" applyFill="1" applyBorder="1" applyAlignment="1" applyProtection="1">
      <alignment horizontal="center" vertical="top" wrapText="1" readingOrder="1"/>
    </xf>
    <xf numFmtId="170" fontId="35" fillId="34" borderId="15" xfId="0" applyNumberFormat="1" applyFont="1" applyFill="1" applyBorder="1" applyAlignment="1" applyProtection="1">
      <alignment horizontal="center" vertical="top" wrapText="1" readingOrder="1"/>
    </xf>
    <xf numFmtId="0" fontId="40" fillId="34" borderId="0" xfId="0" applyFont="1" applyFill="1" applyBorder="1" applyAlignment="1" applyProtection="1">
      <alignment horizontal="left" wrapText="1" readingOrder="1"/>
    </xf>
    <xf numFmtId="0" fontId="34" fillId="34" borderId="10" xfId="0" applyFont="1" applyFill="1" applyBorder="1" applyAlignment="1" applyProtection="1">
      <alignment horizontal="right" vertical="top" wrapText="1" readingOrder="1"/>
    </xf>
    <xf numFmtId="0" fontId="35" fillId="34" borderId="0" xfId="0" applyFont="1" applyFill="1" applyBorder="1" applyAlignment="1" applyProtection="1">
      <alignment horizontal="right" vertical="top" wrapText="1" readingOrder="1"/>
    </xf>
    <xf numFmtId="0" fontId="32" fillId="34" borderId="12" xfId="0" applyFont="1" applyFill="1" applyBorder="1" applyAlignment="1" applyProtection="1">
      <alignment horizontal="center" vertical="top" wrapText="1" readingOrder="1"/>
    </xf>
    <xf numFmtId="3" fontId="35" fillId="34" borderId="15" xfId="0" applyNumberFormat="1" applyFont="1" applyFill="1" applyBorder="1" applyAlignment="1" applyProtection="1">
      <alignment horizontal="right" vertical="top" wrapText="1" readingOrder="1"/>
    </xf>
    <xf numFmtId="0" fontId="35" fillId="34" borderId="15" xfId="0" applyFont="1" applyFill="1" applyBorder="1" applyAlignment="1" applyProtection="1">
      <alignment horizontal="right" vertical="top" wrapText="1" readingOrder="1"/>
    </xf>
    <xf numFmtId="0" fontId="37" fillId="34" borderId="11" xfId="0" applyFont="1" applyFill="1" applyBorder="1" applyAlignment="1" applyProtection="1">
      <alignment horizontal="center" vertical="top" wrapText="1" readingOrder="1"/>
    </xf>
    <xf numFmtId="170" fontId="35" fillId="34" borderId="15" xfId="0" applyNumberFormat="1" applyFont="1" applyFill="1" applyBorder="1" applyAlignment="1" applyProtection="1">
      <alignment horizontal="right" vertical="top" wrapText="1" readingOrder="1"/>
    </xf>
    <xf numFmtId="0" fontId="32" fillId="34" borderId="16" xfId="0" applyFont="1" applyFill="1" applyBorder="1" applyAlignment="1" applyProtection="1">
      <alignment horizontal="left" vertical="top" wrapText="1" readingOrder="1"/>
    </xf>
    <xf numFmtId="4" fontId="35" fillId="34" borderId="17" xfId="0" applyNumberFormat="1" applyFont="1" applyFill="1" applyBorder="1" applyAlignment="1" applyProtection="1">
      <alignment horizontal="center" vertical="top" wrapText="1" readingOrder="1"/>
    </xf>
    <xf numFmtId="4" fontId="35" fillId="34" borderId="16" xfId="0" applyNumberFormat="1" applyFont="1" applyFill="1" applyBorder="1" applyAlignment="1" applyProtection="1">
      <alignment horizontal="center" vertical="top" wrapText="1" readingOrder="1"/>
    </xf>
    <xf numFmtId="3" fontId="35" fillId="34" borderId="17" xfId="0" applyNumberFormat="1" applyFont="1" applyFill="1" applyBorder="1" applyAlignment="1" applyProtection="1">
      <alignment horizontal="center" vertical="top" wrapText="1" readingOrder="1"/>
    </xf>
    <xf numFmtId="167" fontId="35" fillId="34" borderId="17" xfId="0" applyNumberFormat="1" applyFont="1" applyFill="1" applyBorder="1" applyAlignment="1" applyProtection="1">
      <alignment horizontal="center" vertical="top" wrapText="1" readingOrder="1"/>
    </xf>
    <xf numFmtId="170" fontId="35" fillId="34" borderId="17" xfId="0" applyNumberFormat="1" applyFont="1" applyFill="1" applyBorder="1" applyAlignment="1" applyProtection="1">
      <alignment horizontal="center" vertical="top" wrapText="1" readingOrder="1"/>
    </xf>
    <xf numFmtId="4" fontId="35" fillId="34" borderId="18" xfId="0" applyNumberFormat="1" applyFont="1" applyFill="1" applyBorder="1" applyAlignment="1" applyProtection="1">
      <alignment horizontal="right" vertical="top" wrapText="1" readingOrder="1"/>
    </xf>
    <xf numFmtId="3" fontId="35" fillId="34" borderId="12" xfId="0" applyNumberFormat="1" applyFont="1" applyFill="1" applyBorder="1" applyAlignment="1" applyProtection="1">
      <alignment vertical="top" wrapText="1" readingOrder="1"/>
    </xf>
    <xf numFmtId="49" fontId="41" fillId="33" borderId="19" xfId="0" applyNumberFormat="1" applyFont="1" applyFill="1" applyBorder="1" applyAlignment="1">
      <alignment horizontal="center" vertical="center"/>
    </xf>
    <xf numFmtId="0" fontId="41" fillId="0" borderId="19" xfId="0" applyFont="1" applyFill="1" applyBorder="1" applyAlignment="1">
      <alignment wrapText="1"/>
    </xf>
    <xf numFmtId="0" fontId="42" fillId="0" borderId="19" xfId="0" applyNumberFormat="1" applyFont="1" applyFill="1" applyBorder="1" applyAlignment="1">
      <alignment vertical="center" wrapText="1"/>
    </xf>
    <xf numFmtId="0" fontId="43" fillId="0" borderId="19" xfId="0" applyFont="1" applyFill="1" applyBorder="1" applyAlignment="1">
      <alignment horizontal="center"/>
    </xf>
    <xf numFmtId="0" fontId="41" fillId="0" borderId="19" xfId="0" applyFont="1" applyFill="1" applyBorder="1"/>
    <xf numFmtId="43" fontId="43" fillId="0" borderId="19" xfId="63" applyFont="1" applyFill="1" applyBorder="1"/>
    <xf numFmtId="2" fontId="42" fillId="0" borderId="19" xfId="0" applyNumberFormat="1" applyFont="1" applyFill="1" applyBorder="1" applyAlignment="1">
      <alignment vertical="center" wrapText="1"/>
    </xf>
    <xf numFmtId="172" fontId="41" fillId="0" borderId="19" xfId="54" applyNumberFormat="1" applyFont="1" applyFill="1" applyBorder="1"/>
    <xf numFmtId="43" fontId="42" fillId="37" borderId="19" xfId="63" applyFont="1" applyFill="1" applyBorder="1" applyAlignment="1">
      <alignment horizontal="left" vertical="center"/>
    </xf>
    <xf numFmtId="0" fontId="44" fillId="0" borderId="19" xfId="0" applyFont="1" applyFill="1" applyBorder="1" applyAlignment="1">
      <alignment horizontal="left" wrapText="1"/>
    </xf>
    <xf numFmtId="0" fontId="41" fillId="0" borderId="19" xfId="0" applyFont="1" applyFill="1" applyBorder="1" applyAlignment="1">
      <alignment horizontal="center"/>
    </xf>
    <xf numFmtId="3" fontId="41" fillId="0" borderId="19" xfId="0" applyNumberFormat="1" applyFont="1" applyFill="1" applyBorder="1"/>
    <xf numFmtId="2" fontId="44" fillId="0" borderId="19" xfId="0" applyNumberFormat="1" applyFont="1" applyFill="1" applyBorder="1" applyAlignment="1">
      <alignment vertical="center" wrapText="1"/>
    </xf>
    <xf numFmtId="3" fontId="41" fillId="0" borderId="19" xfId="0" applyNumberFormat="1" applyFont="1" applyFill="1" applyBorder="1" applyAlignment="1">
      <alignment vertical="center"/>
    </xf>
    <xf numFmtId="0" fontId="42" fillId="38" borderId="19" xfId="0" applyNumberFormat="1" applyFont="1" applyFill="1" applyBorder="1" applyAlignment="1">
      <alignment vertical="center" wrapText="1"/>
    </xf>
    <xf numFmtId="0" fontId="43" fillId="38" borderId="19" xfId="0" applyFont="1" applyFill="1" applyBorder="1" applyAlignment="1">
      <alignment horizontal="center"/>
    </xf>
    <xf numFmtId="0" fontId="41" fillId="38" borderId="19" xfId="0" applyFont="1" applyFill="1" applyBorder="1"/>
    <xf numFmtId="3" fontId="43" fillId="39" borderId="19" xfId="0" applyNumberFormat="1" applyFont="1" applyFill="1" applyBorder="1"/>
    <xf numFmtId="9" fontId="43" fillId="39" borderId="19" xfId="64" applyFont="1" applyFill="1" applyBorder="1"/>
    <xf numFmtId="0" fontId="42" fillId="0" borderId="19" xfId="0" applyFont="1" applyFill="1" applyBorder="1" applyAlignment="1">
      <alignment horizontal="left" wrapText="1"/>
    </xf>
    <xf numFmtId="3" fontId="43" fillId="0" borderId="19" xfId="0" applyNumberFormat="1" applyFont="1" applyFill="1" applyBorder="1"/>
    <xf numFmtId="0" fontId="41" fillId="0" borderId="0" xfId="0" applyFont="1" applyFill="1" applyBorder="1"/>
    <xf numFmtId="0" fontId="42" fillId="0" borderId="0" xfId="0" applyFont="1" applyFill="1" applyBorder="1" applyAlignment="1">
      <alignment horizontal="left" wrapText="1"/>
    </xf>
    <xf numFmtId="3" fontId="43" fillId="0" borderId="0" xfId="0" applyNumberFormat="1" applyFont="1" applyFill="1" applyBorder="1"/>
    <xf numFmtId="0" fontId="45" fillId="0" borderId="0" xfId="43" applyFont="1" applyFill="1" applyAlignment="1">
      <alignment vertical="center"/>
    </xf>
    <xf numFmtId="0" fontId="46" fillId="0" borderId="0" xfId="58" applyFont="1" applyFill="1" applyBorder="1" applyAlignment="1">
      <alignment vertical="center"/>
    </xf>
    <xf numFmtId="0" fontId="44" fillId="0" borderId="0" xfId="0" applyFont="1" applyFill="1" applyAlignment="1">
      <alignment vertical="center"/>
    </xf>
    <xf numFmtId="0" fontId="48" fillId="0" borderId="0" xfId="65" applyFont="1" applyFill="1" applyBorder="1" applyAlignment="1">
      <alignment vertical="center"/>
    </xf>
    <xf numFmtId="0" fontId="48" fillId="0" borderId="0" xfId="58" applyFont="1" applyFill="1" applyBorder="1" applyAlignment="1">
      <alignment vertical="center"/>
    </xf>
    <xf numFmtId="0" fontId="44" fillId="0" borderId="0" xfId="58" applyFont="1" applyFill="1" applyBorder="1" applyAlignment="1">
      <alignment horizontal="left" vertical="center"/>
    </xf>
    <xf numFmtId="0" fontId="44" fillId="0" borderId="0" xfId="58" applyFont="1" applyFill="1" applyBorder="1" applyAlignment="1">
      <alignment vertical="center"/>
    </xf>
    <xf numFmtId="0" fontId="44" fillId="0" borderId="0" xfId="60" applyFont="1" applyFill="1" applyAlignment="1">
      <alignment vertical="center"/>
    </xf>
    <xf numFmtId="0" fontId="48" fillId="0" borderId="0" xfId="0" applyFont="1" applyAlignment="1">
      <alignment horizontal="left" vertical="center" wrapText="1"/>
    </xf>
    <xf numFmtId="49" fontId="44" fillId="0" borderId="0" xfId="60" applyNumberFormat="1" applyFont="1" applyFill="1" applyAlignment="1">
      <alignment vertical="center"/>
    </xf>
    <xf numFmtId="14" fontId="49" fillId="0" borderId="0" xfId="60" applyNumberFormat="1" applyFont="1" applyFill="1" applyAlignment="1">
      <alignment vertical="center"/>
    </xf>
    <xf numFmtId="14" fontId="50" fillId="0" borderId="0" xfId="60" applyNumberFormat="1" applyFont="1" applyFill="1" applyAlignment="1">
      <alignment horizontal="center" vertical="center"/>
    </xf>
    <xf numFmtId="0" fontId="51" fillId="0" borderId="0" xfId="43" applyFont="1" applyFill="1" applyAlignment="1">
      <alignment vertical="center"/>
    </xf>
    <xf numFmtId="0" fontId="46" fillId="0" borderId="0" xfId="65" applyFont="1" applyFill="1" applyBorder="1" applyAlignment="1">
      <alignment vertical="center"/>
    </xf>
    <xf numFmtId="0" fontId="44" fillId="0" borderId="0" xfId="0" applyFont="1" applyFill="1" applyAlignment="1">
      <alignment horizontal="left" vertical="center"/>
    </xf>
    <xf numFmtId="0" fontId="50" fillId="0" borderId="0" xfId="0" applyFont="1" applyFill="1" applyAlignment="1">
      <alignment horizontal="center" vertical="center"/>
    </xf>
    <xf numFmtId="0" fontId="44" fillId="0" borderId="0" xfId="59" applyFont="1" applyFill="1" applyBorder="1" applyAlignment="1">
      <alignment vertical="center"/>
    </xf>
    <xf numFmtId="14" fontId="50" fillId="0" borderId="0" xfId="0" applyNumberFormat="1" applyFont="1" applyFill="1" applyAlignment="1">
      <alignment horizontal="center" vertical="center"/>
    </xf>
    <xf numFmtId="2" fontId="29" fillId="37" borderId="19" xfId="49" applyNumberFormat="1" applyFont="1" applyFill="1" applyBorder="1" applyAlignment="1">
      <alignment horizontal="center" vertical="center" wrapText="1"/>
    </xf>
    <xf numFmtId="4" fontId="25" fillId="37" borderId="19" xfId="49" applyNumberFormat="1" applyFont="1" applyFill="1" applyBorder="1" applyAlignment="1">
      <alignment horizontal="center" vertical="center"/>
    </xf>
    <xf numFmtId="0" fontId="32" fillId="34" borderId="12" xfId="0" applyFont="1" applyFill="1" applyBorder="1" applyAlignment="1" applyProtection="1">
      <alignment horizontal="center" vertical="center" wrapText="1" readingOrder="1"/>
    </xf>
    <xf numFmtId="0" fontId="32" fillId="34" borderId="0" xfId="0" applyFont="1" applyFill="1" applyBorder="1" applyAlignment="1" applyProtection="1">
      <alignment horizontal="left" wrapText="1" readingOrder="1"/>
    </xf>
    <xf numFmtId="0" fontId="32" fillId="34" borderId="0" xfId="0" applyFont="1" applyFill="1" applyBorder="1" applyAlignment="1" applyProtection="1">
      <alignment horizontal="center" vertical="top" wrapText="1" readingOrder="1"/>
    </xf>
    <xf numFmtId="0" fontId="32" fillId="34" borderId="14" xfId="0" applyFont="1" applyFill="1" applyBorder="1" applyAlignment="1" applyProtection="1">
      <alignment horizontal="left" wrapText="1" readingOrder="1"/>
    </xf>
    <xf numFmtId="0" fontId="32" fillId="34" borderId="11" xfId="0" applyFont="1" applyFill="1" applyBorder="1" applyAlignment="1" applyProtection="1">
      <alignment horizontal="center" vertical="top" wrapText="1" readingOrder="1"/>
    </xf>
    <xf numFmtId="0" fontId="32" fillId="34" borderId="11" xfId="0" applyFont="1" applyFill="1" applyBorder="1" applyAlignment="1" applyProtection="1">
      <alignment horizontal="left" vertical="top" wrapText="1" readingOrder="1"/>
    </xf>
    <xf numFmtId="0" fontId="35" fillId="34" borderId="11" xfId="0" applyFont="1" applyFill="1" applyBorder="1" applyAlignment="1" applyProtection="1">
      <alignment horizontal="center" vertical="top" wrapText="1" readingOrder="1"/>
    </xf>
    <xf numFmtId="0" fontId="35" fillId="34" borderId="11" xfId="0" applyFont="1" applyFill="1" applyBorder="1" applyAlignment="1" applyProtection="1">
      <alignment horizontal="right" vertical="top" wrapText="1" readingOrder="1"/>
    </xf>
    <xf numFmtId="3" fontId="35" fillId="34" borderId="12" xfId="0" applyNumberFormat="1" applyFont="1" applyFill="1" applyBorder="1" applyAlignment="1" applyProtection="1">
      <alignment horizontal="right" vertical="top" wrapText="1" readingOrder="1"/>
    </xf>
    <xf numFmtId="3" fontId="35" fillId="34" borderId="13" xfId="0" applyNumberFormat="1" applyFont="1" applyFill="1" applyBorder="1" applyAlignment="1" applyProtection="1">
      <alignment horizontal="right" vertical="top" wrapText="1" readingOrder="1"/>
    </xf>
    <xf numFmtId="0" fontId="32" fillId="34" borderId="15" xfId="0" applyFont="1" applyFill="1" applyBorder="1" applyAlignment="1" applyProtection="1">
      <alignment horizontal="center" vertical="top" wrapText="1" readingOrder="1"/>
    </xf>
    <xf numFmtId="0" fontId="32" fillId="34" borderId="15" xfId="0" applyFont="1" applyFill="1" applyBorder="1" applyAlignment="1" applyProtection="1">
      <alignment horizontal="left" vertical="top" wrapText="1" readingOrder="1"/>
    </xf>
    <xf numFmtId="0" fontId="35" fillId="34" borderId="12" xfId="0" applyFont="1" applyFill="1" applyBorder="1" applyAlignment="1" applyProtection="1">
      <alignment horizontal="right" vertical="top" wrapText="1" readingOrder="1"/>
    </xf>
    <xf numFmtId="0" fontId="35" fillId="34" borderId="16" xfId="0" applyFont="1" applyFill="1" applyBorder="1" applyAlignment="1" applyProtection="1">
      <alignment horizontal="center" vertical="top" wrapText="1" readingOrder="1"/>
    </xf>
    <xf numFmtId="3" fontId="35" fillId="34" borderId="17" xfId="0" applyNumberFormat="1" applyFont="1" applyFill="1" applyBorder="1" applyAlignment="1" applyProtection="1">
      <alignment horizontal="right" vertical="top" wrapText="1" readingOrder="1"/>
    </xf>
    <xf numFmtId="0" fontId="35" fillId="34" borderId="17" xfId="0" applyFont="1" applyFill="1" applyBorder="1" applyAlignment="1" applyProtection="1">
      <alignment horizontal="right" vertical="top" wrapText="1" readingOrder="1"/>
    </xf>
    <xf numFmtId="170" fontId="34" fillId="34" borderId="16" xfId="0" applyNumberFormat="1" applyFont="1" applyFill="1" applyBorder="1" applyAlignment="1" applyProtection="1">
      <alignment horizontal="center" vertical="top" wrapText="1" readingOrder="1"/>
    </xf>
    <xf numFmtId="168" fontId="35" fillId="34" borderId="15" xfId="0" applyNumberFormat="1" applyFont="1" applyFill="1" applyBorder="1" applyAlignment="1" applyProtection="1">
      <alignment horizontal="center" vertical="top" wrapText="1" readingOrder="1"/>
    </xf>
    <xf numFmtId="173" fontId="35" fillId="34" borderId="15" xfId="0" applyNumberFormat="1" applyFont="1" applyFill="1" applyBorder="1" applyAlignment="1" applyProtection="1">
      <alignment horizontal="center" vertical="top" wrapText="1" readingOrder="1"/>
    </xf>
    <xf numFmtId="168" fontId="35" fillId="34" borderId="11" xfId="0" applyNumberFormat="1" applyFont="1" applyFill="1" applyBorder="1" applyAlignment="1" applyProtection="1">
      <alignment horizontal="center" vertical="top" wrapText="1" readingOrder="1"/>
    </xf>
    <xf numFmtId="3" fontId="35" fillId="34" borderId="11" xfId="0" applyNumberFormat="1" applyFont="1" applyFill="1" applyBorder="1" applyAlignment="1" applyProtection="1">
      <alignment horizontal="center" vertical="top" wrapText="1" readingOrder="1"/>
    </xf>
    <xf numFmtId="3" fontId="35" fillId="36" borderId="15" xfId="0" applyNumberFormat="1" applyFont="1" applyFill="1" applyBorder="1" applyAlignment="1" applyProtection="1">
      <alignment horizontal="right" vertical="top" wrapText="1" readingOrder="1"/>
    </xf>
    <xf numFmtId="0" fontId="35" fillId="36" borderId="15" xfId="0" applyFont="1" applyFill="1" applyBorder="1" applyAlignment="1" applyProtection="1">
      <alignment horizontal="right" vertical="top" wrapText="1" readingOrder="1"/>
    </xf>
    <xf numFmtId="0" fontId="35" fillId="36" borderId="11" xfId="0" applyFont="1" applyFill="1" applyBorder="1" applyAlignment="1" applyProtection="1">
      <alignment horizontal="right" vertical="top" wrapText="1" readingOrder="1"/>
    </xf>
    <xf numFmtId="166" fontId="35" fillId="34" borderId="17" xfId="0" applyNumberFormat="1" applyFont="1" applyFill="1" applyBorder="1" applyAlignment="1" applyProtection="1">
      <alignment horizontal="center" vertical="top" wrapText="1" readingOrder="1"/>
    </xf>
    <xf numFmtId="168" fontId="35" fillId="34" borderId="17" xfId="0" applyNumberFormat="1" applyFont="1" applyFill="1" applyBorder="1" applyAlignment="1" applyProtection="1">
      <alignment horizontal="center" vertical="top" wrapText="1" readingOrder="1"/>
    </xf>
    <xf numFmtId="0" fontId="32" fillId="34" borderId="26" xfId="0" applyFont="1" applyFill="1" applyBorder="1" applyAlignment="1" applyProtection="1">
      <alignment horizontal="center" vertical="center" wrapText="1" readingOrder="1"/>
    </xf>
    <xf numFmtId="4" fontId="35" fillId="34" borderId="26" xfId="0" applyNumberFormat="1" applyFont="1" applyFill="1" applyBorder="1" applyAlignment="1" applyProtection="1">
      <alignment horizontal="right" vertical="top" wrapText="1" readingOrder="1"/>
    </xf>
    <xf numFmtId="3" fontId="35" fillId="34" borderId="13" xfId="0" applyNumberFormat="1" applyFont="1" applyFill="1" applyBorder="1" applyAlignment="1" applyProtection="1">
      <alignment vertical="top" wrapText="1" readingOrder="1"/>
    </xf>
    <xf numFmtId="3" fontId="35" fillId="36" borderId="12" xfId="0" applyNumberFormat="1" applyFont="1" applyFill="1" applyBorder="1" applyAlignment="1" applyProtection="1">
      <alignment vertical="top" wrapText="1" readingOrder="1"/>
    </xf>
    <xf numFmtId="3" fontId="0" fillId="0" borderId="0" xfId="0" applyNumberFormat="1" applyAlignment="1">
      <alignment horizontal="left" vertical="top" wrapText="1"/>
    </xf>
    <xf numFmtId="4" fontId="0" fillId="0" borderId="0" xfId="0" applyNumberFormat="1" applyAlignment="1">
      <alignment horizontal="left" vertical="top" wrapText="1"/>
    </xf>
    <xf numFmtId="0" fontId="44" fillId="33" borderId="24" xfId="42" applyFont="1" applyFill="1" applyBorder="1" applyAlignment="1">
      <alignment horizontal="center" vertical="center" wrapText="1"/>
    </xf>
    <xf numFmtId="0" fontId="44" fillId="33" borderId="25" xfId="42" applyFont="1" applyFill="1" applyBorder="1" applyAlignment="1">
      <alignment horizontal="center" vertical="center" wrapText="1"/>
    </xf>
    <xf numFmtId="0" fontId="36" fillId="34" borderId="12" xfId="0" applyFont="1" applyFill="1" applyBorder="1" applyAlignment="1" applyProtection="1">
      <alignment horizontal="right" vertical="top" wrapText="1" readingOrder="1"/>
    </xf>
    <xf numFmtId="0" fontId="32" fillId="34" borderId="14" xfId="0" applyFont="1" applyFill="1" applyBorder="1" applyAlignment="1" applyProtection="1">
      <alignment horizontal="left" wrapText="1" readingOrder="1"/>
    </xf>
    <xf numFmtId="0" fontId="33" fillId="34" borderId="0" xfId="0" applyFont="1" applyFill="1" applyBorder="1" applyAlignment="1" applyProtection="1">
      <alignment horizontal="center" vertical="center" wrapText="1" readingOrder="1"/>
    </xf>
    <xf numFmtId="0" fontId="32" fillId="34" borderId="14" xfId="0" applyFont="1" applyFill="1" applyBorder="1" applyAlignment="1" applyProtection="1">
      <alignment horizontal="center" wrapText="1" readingOrder="1"/>
    </xf>
    <xf numFmtId="0" fontId="35" fillId="34" borderId="0" xfId="0" applyFont="1" applyFill="1" applyBorder="1" applyAlignment="1" applyProtection="1">
      <alignment horizontal="center" vertical="top" wrapText="1" readingOrder="1"/>
    </xf>
    <xf numFmtId="0" fontId="32" fillId="34" borderId="12" xfId="0" applyFont="1" applyFill="1" applyBorder="1" applyAlignment="1" applyProtection="1">
      <alignment horizontal="center" vertical="center" wrapText="1" readingOrder="1"/>
    </xf>
    <xf numFmtId="0" fontId="32" fillId="34" borderId="0" xfId="0" applyFont="1" applyFill="1" applyBorder="1" applyAlignment="1" applyProtection="1">
      <alignment horizontal="center" vertical="center" wrapText="1" readingOrder="1"/>
    </xf>
    <xf numFmtId="0" fontId="32" fillId="34" borderId="0" xfId="0" applyFont="1" applyFill="1" applyBorder="1" applyAlignment="1" applyProtection="1">
      <alignment horizontal="left" vertical="top" wrapText="1" readingOrder="1"/>
    </xf>
    <xf numFmtId="0" fontId="32" fillId="34" borderId="0" xfId="0" applyFont="1" applyFill="1" applyBorder="1" applyAlignment="1" applyProtection="1">
      <alignment horizontal="left" wrapText="1" readingOrder="1"/>
    </xf>
    <xf numFmtId="0" fontId="32" fillId="34" borderId="0" xfId="0" applyFont="1" applyFill="1" applyBorder="1" applyAlignment="1" applyProtection="1">
      <alignment horizontal="center" vertical="top" wrapText="1" readingOrder="1"/>
    </xf>
    <xf numFmtId="0" fontId="32" fillId="34" borderId="26" xfId="0" applyFont="1" applyFill="1" applyBorder="1" applyAlignment="1" applyProtection="1">
      <alignment horizontal="center" vertical="center" wrapText="1" readingOrder="1"/>
    </xf>
    <xf numFmtId="0" fontId="36" fillId="34" borderId="12" xfId="0" applyFont="1" applyFill="1" applyBorder="1" applyAlignment="1" applyProtection="1">
      <alignment horizontal="center" vertical="top" wrapText="1" readingOrder="1"/>
    </xf>
    <xf numFmtId="0" fontId="32" fillId="34" borderId="15" xfId="0" applyFont="1" applyFill="1" applyBorder="1" applyAlignment="1" applyProtection="1">
      <alignment horizontal="center" vertical="top" wrapText="1" readingOrder="1"/>
    </xf>
    <xf numFmtId="0" fontId="32" fillId="34" borderId="15" xfId="0" applyFont="1" applyFill="1" applyBorder="1" applyAlignment="1" applyProtection="1">
      <alignment horizontal="left" vertical="top" wrapText="1" readingOrder="1"/>
    </xf>
    <xf numFmtId="0" fontId="35" fillId="34" borderId="15" xfId="0" applyFont="1" applyFill="1" applyBorder="1" applyAlignment="1" applyProtection="1">
      <alignment horizontal="center" vertical="top" wrapText="1" readingOrder="1"/>
    </xf>
    <xf numFmtId="170" fontId="35" fillId="34" borderId="15" xfId="0" applyNumberFormat="1" applyFont="1" applyFill="1" applyBorder="1" applyAlignment="1" applyProtection="1">
      <alignment horizontal="right" vertical="top" wrapText="1" readingOrder="1"/>
    </xf>
    <xf numFmtId="0" fontId="32" fillId="36" borderId="11" xfId="0" applyFont="1" applyFill="1" applyBorder="1" applyAlignment="1" applyProtection="1">
      <alignment horizontal="center" vertical="top" wrapText="1" readingOrder="1"/>
    </xf>
    <xf numFmtId="0" fontId="32" fillId="36" borderId="11" xfId="0" applyFont="1" applyFill="1" applyBorder="1" applyAlignment="1" applyProtection="1">
      <alignment horizontal="left" vertical="top" wrapText="1" readingOrder="1"/>
    </xf>
    <xf numFmtId="0" fontId="35" fillId="36" borderId="11" xfId="0" applyFont="1" applyFill="1" applyBorder="1" applyAlignment="1" applyProtection="1">
      <alignment horizontal="center" vertical="top" wrapText="1" readingOrder="1"/>
    </xf>
    <xf numFmtId="170" fontId="35" fillId="36" borderId="11" xfId="0" applyNumberFormat="1" applyFont="1" applyFill="1" applyBorder="1" applyAlignment="1" applyProtection="1">
      <alignment horizontal="right" vertical="top" wrapText="1" readingOrder="1"/>
    </xf>
    <xf numFmtId="0" fontId="32" fillId="34" borderId="11" xfId="0" applyFont="1" applyFill="1" applyBorder="1" applyAlignment="1" applyProtection="1">
      <alignment horizontal="center" vertical="top" wrapText="1" readingOrder="1"/>
    </xf>
    <xf numFmtId="0" fontId="32" fillId="34" borderId="11" xfId="0" applyFont="1" applyFill="1" applyBorder="1" applyAlignment="1" applyProtection="1">
      <alignment horizontal="left" vertical="top" wrapText="1" readingOrder="1"/>
    </xf>
    <xf numFmtId="0" fontId="35" fillId="34" borderId="11" xfId="0" applyFont="1" applyFill="1" applyBorder="1" applyAlignment="1" applyProtection="1">
      <alignment horizontal="center" vertical="top" wrapText="1" readingOrder="1"/>
    </xf>
    <xf numFmtId="0" fontId="35" fillId="34" borderId="11" xfId="0" applyFont="1" applyFill="1" applyBorder="1" applyAlignment="1" applyProtection="1">
      <alignment horizontal="right" vertical="top" wrapText="1" readingOrder="1"/>
    </xf>
    <xf numFmtId="0" fontId="39" fillId="34" borderId="10" xfId="0" applyFont="1" applyFill="1" applyBorder="1" applyAlignment="1" applyProtection="1">
      <alignment horizontal="left" vertical="top" wrapText="1" readingOrder="1"/>
    </xf>
    <xf numFmtId="0" fontId="34" fillId="34" borderId="10" xfId="0" applyFont="1" applyFill="1" applyBorder="1" applyAlignment="1" applyProtection="1">
      <alignment horizontal="left" vertical="top" wrapText="1" readingOrder="1"/>
    </xf>
    <xf numFmtId="3" fontId="35" fillId="34" borderId="12" xfId="0" applyNumberFormat="1" applyFont="1" applyFill="1" applyBorder="1" applyAlignment="1" applyProtection="1">
      <alignment horizontal="right" vertical="top" wrapText="1" readingOrder="1"/>
    </xf>
    <xf numFmtId="166" fontId="35" fillId="34" borderId="11" xfId="0" applyNumberFormat="1" applyFont="1" applyFill="1" applyBorder="1" applyAlignment="1" applyProtection="1">
      <alignment horizontal="right" vertical="top" wrapText="1" readingOrder="1"/>
    </xf>
    <xf numFmtId="4" fontId="35" fillId="34" borderId="15" xfId="0" applyNumberFormat="1" applyFont="1" applyFill="1" applyBorder="1" applyAlignment="1" applyProtection="1">
      <alignment horizontal="right" vertical="top" wrapText="1" readingOrder="1"/>
    </xf>
    <xf numFmtId="3" fontId="35" fillId="34" borderId="13" xfId="0" applyNumberFormat="1" applyFont="1" applyFill="1" applyBorder="1" applyAlignment="1" applyProtection="1">
      <alignment horizontal="right" vertical="top" wrapText="1" readingOrder="1"/>
    </xf>
    <xf numFmtId="169" fontId="35" fillId="34" borderId="15" xfId="0" applyNumberFormat="1" applyFont="1" applyFill="1" applyBorder="1" applyAlignment="1" applyProtection="1">
      <alignment horizontal="right" vertical="top" wrapText="1" readingOrder="1"/>
    </xf>
    <xf numFmtId="167" fontId="35" fillId="34" borderId="15" xfId="0" applyNumberFormat="1" applyFont="1" applyFill="1" applyBorder="1" applyAlignment="1" applyProtection="1">
      <alignment horizontal="right" vertical="top" wrapText="1" readingOrder="1"/>
    </xf>
    <xf numFmtId="168" fontId="35" fillId="34" borderId="15" xfId="0" applyNumberFormat="1" applyFont="1" applyFill="1" applyBorder="1" applyAlignment="1" applyProtection="1">
      <alignment horizontal="right" vertical="top" wrapText="1" readingOrder="1"/>
    </xf>
    <xf numFmtId="0" fontId="32" fillId="36" borderId="15" xfId="0" applyFont="1" applyFill="1" applyBorder="1" applyAlignment="1" applyProtection="1">
      <alignment horizontal="center" vertical="top" wrapText="1" readingOrder="1"/>
    </xf>
    <xf numFmtId="0" fontId="32" fillId="36" borderId="15" xfId="0" applyFont="1" applyFill="1" applyBorder="1" applyAlignment="1" applyProtection="1">
      <alignment horizontal="left" vertical="top" wrapText="1" readingOrder="1"/>
    </xf>
    <xf numFmtId="0" fontId="35" fillId="36" borderId="15" xfId="0" applyFont="1" applyFill="1" applyBorder="1" applyAlignment="1" applyProtection="1">
      <alignment horizontal="center" vertical="top" wrapText="1" readingOrder="1"/>
    </xf>
    <xf numFmtId="170" fontId="35" fillId="36" borderId="15" xfId="0" applyNumberFormat="1" applyFont="1" applyFill="1" applyBorder="1" applyAlignment="1" applyProtection="1">
      <alignment horizontal="right" vertical="top" wrapText="1" readingOrder="1"/>
    </xf>
    <xf numFmtId="3" fontId="35" fillId="36" borderId="13" xfId="0" applyNumberFormat="1" applyFont="1" applyFill="1" applyBorder="1" applyAlignment="1" applyProtection="1">
      <alignment horizontal="right" vertical="top" wrapText="1" readingOrder="1"/>
    </xf>
    <xf numFmtId="167" fontId="35" fillId="34" borderId="11" xfId="0" applyNumberFormat="1" applyFont="1" applyFill="1" applyBorder="1" applyAlignment="1" applyProtection="1">
      <alignment horizontal="right" vertical="top" wrapText="1" readingOrder="1"/>
    </xf>
    <xf numFmtId="0" fontId="35" fillId="34" borderId="12" xfId="0" applyFont="1" applyFill="1" applyBorder="1" applyAlignment="1" applyProtection="1">
      <alignment horizontal="right" vertical="top" wrapText="1" readingOrder="1"/>
    </xf>
    <xf numFmtId="0" fontId="35" fillId="34" borderId="0" xfId="0" applyFont="1" applyFill="1" applyBorder="1" applyAlignment="1" applyProtection="1">
      <alignment horizontal="left" vertical="center" wrapText="1" readingOrder="1"/>
    </xf>
    <xf numFmtId="0" fontId="30" fillId="34" borderId="0" xfId="0" applyFont="1" applyFill="1" applyBorder="1" applyAlignment="1" applyProtection="1">
      <alignment horizontal="left" vertical="top" wrapText="1" readingOrder="1"/>
    </xf>
    <xf numFmtId="0" fontId="32" fillId="34" borderId="0" xfId="0" applyFont="1" applyFill="1" applyBorder="1" applyAlignment="1" applyProtection="1">
      <alignment horizontal="right" wrapText="1" readingOrder="1"/>
    </xf>
    <xf numFmtId="166" fontId="35" fillId="34" borderId="14" xfId="0" applyNumberFormat="1" applyFont="1" applyFill="1" applyBorder="1" applyAlignment="1" applyProtection="1">
      <alignment horizontal="right" wrapText="1" readingOrder="1"/>
    </xf>
    <xf numFmtId="168" fontId="35" fillId="34" borderId="14" xfId="0" applyNumberFormat="1" applyFont="1" applyFill="1" applyBorder="1" applyAlignment="1" applyProtection="1">
      <alignment horizontal="right" wrapText="1" readingOrder="1"/>
    </xf>
    <xf numFmtId="0" fontId="31" fillId="34" borderId="0" xfId="0" applyFont="1" applyFill="1" applyBorder="1" applyAlignment="1" applyProtection="1">
      <alignment horizontal="right" vertical="top" wrapText="1" readingOrder="1"/>
    </xf>
    <xf numFmtId="0" fontId="34" fillId="34" borderId="0" xfId="0" applyFont="1" applyFill="1" applyBorder="1" applyAlignment="1" applyProtection="1">
      <alignment horizontal="center" vertical="top" wrapText="1" readingOrder="1"/>
    </xf>
    <xf numFmtId="0" fontId="27" fillId="0" borderId="0" xfId="56" applyFont="1" applyFill="1" applyBorder="1" applyAlignment="1">
      <alignment horizontal="left" vertical="center" wrapText="1"/>
    </xf>
    <xf numFmtId="0" fontId="28" fillId="0" borderId="20" xfId="56" applyFont="1" applyFill="1" applyBorder="1" applyAlignment="1">
      <alignment horizontal="center" vertical="center"/>
    </xf>
    <xf numFmtId="0" fontId="28" fillId="0" borderId="22" xfId="56" applyFont="1" applyFill="1" applyBorder="1" applyAlignment="1">
      <alignment horizontal="center" vertical="center"/>
    </xf>
    <xf numFmtId="0" fontId="28" fillId="0" borderId="20" xfId="56" applyFont="1" applyFill="1" applyBorder="1" applyAlignment="1">
      <alignment horizontal="center" vertical="center" wrapText="1"/>
    </xf>
    <xf numFmtId="0" fontId="28" fillId="0" borderId="22" xfId="56" applyFont="1" applyFill="1" applyBorder="1" applyAlignment="1">
      <alignment horizontal="center" vertical="center" wrapText="1"/>
    </xf>
  </cellXfs>
  <cellStyles count="6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1 2" xfId="53"/>
    <cellStyle name="Обычный 2 2 2 4 2 2 3" xfId="46"/>
    <cellStyle name="Обычный 2 2 2 4 2 2 3 2 2 2" xfId="58"/>
    <cellStyle name="Обычный 2 2 2 4 2 3" xfId="52"/>
    <cellStyle name="Обычный 2 2 2 5" xfId="48"/>
    <cellStyle name="Обычный 2 2 2 5 2" xfId="56"/>
    <cellStyle name="Обычный 2 2 4 2 2" xfId="43"/>
    <cellStyle name="Обычный 2 3 2" xfId="60"/>
    <cellStyle name="Обычный 2 3 4 2 2" xfId="47"/>
    <cellStyle name="Обычный 2 3 4 2 2 2" xfId="59"/>
    <cellStyle name="Обычный 2 3 5 3" xfId="49"/>
    <cellStyle name="Обычный 3" xfId="55"/>
    <cellStyle name="Обычный 4 2 3 2 2" xfId="44"/>
    <cellStyle name="Обычный 4 3" xfId="45"/>
    <cellStyle name="Обычный_Смета №19 Здание АБК и автогаражи. 2 2" xfId="6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64" builtinId="5"/>
    <cellStyle name="Связанная ячейка" xfId="12" builtinId="24" customBuiltin="1"/>
    <cellStyle name="Текст предупреждения" xfId="14" builtinId="11" customBuiltin="1"/>
    <cellStyle name="Финансовый" xfId="63" builtinId="3"/>
    <cellStyle name="Финансовый 2 3" xfId="54"/>
    <cellStyle name="Финансовый 2 3 2" xfId="62"/>
    <cellStyle name="Финансовый 2 3 2 2 3" xfId="51"/>
    <cellStyle name="Финансовый 3 2 2" xfId="50"/>
    <cellStyle name="Финансовый 3 2 2 2" xfId="57"/>
    <cellStyle name="Финансовый 3 2 2 3" xfId="6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199</xdr:row>
          <xdr:rowOff>161925</xdr:rowOff>
        </xdr:from>
        <xdr:to>
          <xdr:col>11</xdr:col>
          <xdr:colOff>76200</xdr:colOff>
          <xdr:row>202</xdr:row>
          <xdr:rowOff>85725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428625</xdr:colOff>
          <xdr:row>162</xdr:row>
          <xdr:rowOff>57150</xdr:rowOff>
        </xdr:from>
        <xdr:to>
          <xdr:col>11</xdr:col>
          <xdr:colOff>323850</xdr:colOff>
          <xdr:row>164</xdr:row>
          <xdr:rowOff>171450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79</xdr:row>
          <xdr:rowOff>0</xdr:rowOff>
        </xdr:from>
        <xdr:to>
          <xdr:col>11</xdr:col>
          <xdr:colOff>381000</xdr:colOff>
          <xdr:row>82</xdr:row>
          <xdr:rowOff>85725</xdr:rowOff>
        </xdr:to>
        <xdr:sp macro="" textlink="">
          <xdr:nvSpPr>
            <xdr:cNvPr id="12291" name="Object 3" hidden="1">
              <a:extLst>
                <a:ext uri="{63B3BB69-23CF-44E3-9099-C40C66FF867C}">
                  <a14:compatExt spid="_x0000_s12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8</xdr:col>
          <xdr:colOff>457200</xdr:colOff>
          <xdr:row>4</xdr:row>
          <xdr:rowOff>28575</xdr:rowOff>
        </xdr:to>
        <xdr:sp macro="" textlink="">
          <xdr:nvSpPr>
            <xdr:cNvPr id="7173" name="Object 5" hidden="1">
              <a:extLst>
                <a:ext uri="{63B3BB69-23CF-44E3-9099-C40C66FF867C}">
                  <a14:compatExt spid="_x0000_s7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21</xdr:col>
          <xdr:colOff>142875</xdr:colOff>
          <xdr:row>49</xdr:row>
          <xdr:rowOff>85725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25</xdr:col>
      <xdr:colOff>249546</xdr:colOff>
      <xdr:row>53</xdr:row>
      <xdr:rowOff>58288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85775"/>
          <a:ext cx="13584546" cy="81545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18</xdr:col>
      <xdr:colOff>191867</xdr:colOff>
      <xdr:row>105</xdr:row>
      <xdr:rowOff>77341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905875"/>
          <a:ext cx="9793067" cy="81735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15</xdr:col>
      <xdr:colOff>315486</xdr:colOff>
      <xdr:row>154</xdr:row>
      <xdr:rowOff>143957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7325975"/>
          <a:ext cx="8316486" cy="77544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_________Microsoft_Word.docx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5.emf"/><Relationship Id="rId4" Type="http://schemas.openxmlformats.org/officeDocument/2006/relationships/oleObject" Target="../embeddings/oleObject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"/>
  <sheetViews>
    <sheetView showGridLines="0" tabSelected="1" topLeftCell="A49" workbookViewId="0">
      <selection activeCell="H62" sqref="H62"/>
    </sheetView>
  </sheetViews>
  <sheetFormatPr defaultRowHeight="12.75" x14ac:dyDescent="0.2"/>
  <cols>
    <col min="1" max="1" width="6.5" style="1" customWidth="1"/>
    <col min="2" max="2" width="19.6640625" style="1" customWidth="1"/>
    <col min="3" max="3" width="46.83203125" style="1" customWidth="1"/>
    <col min="4" max="8" width="12.83203125" style="1" customWidth="1"/>
    <col min="9" max="16384" width="9.33203125" style="1"/>
  </cols>
  <sheetData>
    <row r="1" spans="1:8" x14ac:dyDescent="0.2">
      <c r="A1" s="160" t="s">
        <v>24</v>
      </c>
      <c r="B1" s="160" t="s">
        <v>24</v>
      </c>
      <c r="C1" s="153" t="s">
        <v>82</v>
      </c>
      <c r="D1" s="153" t="s">
        <v>82</v>
      </c>
      <c r="E1" s="153" t="s">
        <v>82</v>
      </c>
      <c r="F1" s="153" t="s">
        <v>82</v>
      </c>
      <c r="G1" s="153" t="s">
        <v>82</v>
      </c>
      <c r="H1" s="153" t="s">
        <v>82</v>
      </c>
    </row>
    <row r="2" spans="1:8" x14ac:dyDescent="0.2">
      <c r="A2" s="160" t="s">
        <v>0</v>
      </c>
      <c r="B2" s="160" t="s">
        <v>0</v>
      </c>
      <c r="C2" s="153" t="s">
        <v>25</v>
      </c>
      <c r="D2" s="153" t="s">
        <v>25</v>
      </c>
      <c r="E2" s="153" t="s">
        <v>25</v>
      </c>
      <c r="F2" s="153" t="s">
        <v>25</v>
      </c>
      <c r="G2" s="153" t="s">
        <v>25</v>
      </c>
      <c r="H2" s="153" t="s">
        <v>25</v>
      </c>
    </row>
    <row r="3" spans="1:8" x14ac:dyDescent="0.2">
      <c r="A3" s="161" t="s">
        <v>25</v>
      </c>
    </row>
    <row r="4" spans="1:8" x14ac:dyDescent="0.2">
      <c r="A4" s="161" t="s">
        <v>25</v>
      </c>
      <c r="B4" s="154" t="s">
        <v>478</v>
      </c>
      <c r="C4" s="154" t="s">
        <v>478</v>
      </c>
      <c r="D4" s="154" t="s">
        <v>478</v>
      </c>
      <c r="E4" s="154" t="s">
        <v>478</v>
      </c>
      <c r="F4" s="154" t="s">
        <v>478</v>
      </c>
      <c r="G4" s="154" t="s">
        <v>478</v>
      </c>
      <c r="H4" s="154" t="s">
        <v>478</v>
      </c>
    </row>
    <row r="5" spans="1:8" x14ac:dyDescent="0.2">
      <c r="A5" s="161" t="s">
        <v>1</v>
      </c>
      <c r="B5" s="155" t="s">
        <v>160</v>
      </c>
      <c r="C5" s="155" t="s">
        <v>160</v>
      </c>
      <c r="D5" s="155" t="s">
        <v>160</v>
      </c>
      <c r="E5" s="155" t="s">
        <v>160</v>
      </c>
      <c r="F5" s="155" t="s">
        <v>160</v>
      </c>
      <c r="G5" s="155" t="s">
        <v>160</v>
      </c>
      <c r="H5" s="155" t="s">
        <v>160</v>
      </c>
    </row>
    <row r="6" spans="1:8" x14ac:dyDescent="0.2">
      <c r="A6" s="161" t="s">
        <v>1</v>
      </c>
      <c r="B6" s="156" t="s">
        <v>2</v>
      </c>
      <c r="C6" s="156" t="s">
        <v>2</v>
      </c>
      <c r="D6" s="156" t="s">
        <v>2</v>
      </c>
      <c r="E6" s="156" t="s">
        <v>2</v>
      </c>
      <c r="F6" s="156" t="s">
        <v>2</v>
      </c>
      <c r="G6" s="156" t="s">
        <v>2</v>
      </c>
      <c r="H6" s="156" t="s">
        <v>2</v>
      </c>
    </row>
    <row r="7" spans="1:8" x14ac:dyDescent="0.2">
      <c r="A7" s="160" t="s">
        <v>19</v>
      </c>
      <c r="B7" s="160" t="s">
        <v>19</v>
      </c>
      <c r="C7" s="153" t="s">
        <v>161</v>
      </c>
      <c r="D7" s="153" t="s">
        <v>161</v>
      </c>
      <c r="E7" s="153" t="s">
        <v>161</v>
      </c>
      <c r="F7" s="153" t="s">
        <v>161</v>
      </c>
      <c r="G7" s="153" t="s">
        <v>161</v>
      </c>
      <c r="H7" s="153" t="s">
        <v>161</v>
      </c>
    </row>
    <row r="8" spans="1:8" x14ac:dyDescent="0.2">
      <c r="A8" s="158" t="s">
        <v>57</v>
      </c>
      <c r="B8" s="158" t="s">
        <v>57</v>
      </c>
      <c r="C8" s="158" t="s">
        <v>57</v>
      </c>
      <c r="D8" s="158" t="s">
        <v>57</v>
      </c>
      <c r="E8" s="158" t="s">
        <v>57</v>
      </c>
      <c r="F8" s="158" t="s">
        <v>57</v>
      </c>
      <c r="G8" s="158" t="s">
        <v>57</v>
      </c>
      <c r="H8" s="158" t="s">
        <v>57</v>
      </c>
    </row>
    <row r="9" spans="1:8" x14ac:dyDescent="0.2">
      <c r="A9" s="159" t="s">
        <v>58</v>
      </c>
      <c r="B9" s="159" t="s">
        <v>58</v>
      </c>
      <c r="C9" s="159" t="s">
        <v>58</v>
      </c>
      <c r="D9" s="159" t="s">
        <v>58</v>
      </c>
      <c r="E9" s="159" t="s">
        <v>58</v>
      </c>
      <c r="F9" s="159" t="s">
        <v>58</v>
      </c>
      <c r="G9" s="159" t="s">
        <v>58</v>
      </c>
      <c r="H9" s="159" t="s">
        <v>58</v>
      </c>
    </row>
    <row r="10" spans="1:8" ht="12.75" customHeight="1" x14ac:dyDescent="0.2">
      <c r="A10" s="157" t="s">
        <v>59</v>
      </c>
      <c r="B10" s="157" t="s">
        <v>60</v>
      </c>
      <c r="C10" s="157" t="s">
        <v>20</v>
      </c>
      <c r="D10" s="157" t="s">
        <v>3</v>
      </c>
      <c r="E10" s="157" t="s">
        <v>4</v>
      </c>
      <c r="F10" s="157" t="s">
        <v>5</v>
      </c>
      <c r="G10" s="157" t="s">
        <v>5</v>
      </c>
      <c r="H10" s="162" t="s">
        <v>5</v>
      </c>
    </row>
    <row r="11" spans="1:8" ht="48" x14ac:dyDescent="0.2">
      <c r="A11" s="157" t="s">
        <v>59</v>
      </c>
      <c r="B11" s="157" t="s">
        <v>60</v>
      </c>
      <c r="C11" s="157" t="s">
        <v>20</v>
      </c>
      <c r="D11" s="157" t="s">
        <v>3</v>
      </c>
      <c r="E11" s="157" t="s">
        <v>4</v>
      </c>
      <c r="F11" s="118" t="s">
        <v>61</v>
      </c>
      <c r="G11" s="118" t="s">
        <v>62</v>
      </c>
      <c r="H11" s="144" t="s">
        <v>63</v>
      </c>
    </row>
    <row r="12" spans="1:8" x14ac:dyDescent="0.2">
      <c r="A12" s="118" t="s">
        <v>6</v>
      </c>
      <c r="B12" s="118" t="s">
        <v>7</v>
      </c>
      <c r="C12" s="118" t="s">
        <v>14</v>
      </c>
      <c r="D12" s="118" t="s">
        <v>8</v>
      </c>
      <c r="E12" s="118" t="s">
        <v>13</v>
      </c>
      <c r="F12" s="118" t="s">
        <v>9</v>
      </c>
      <c r="G12" s="118" t="s">
        <v>22</v>
      </c>
      <c r="H12" s="144" t="s">
        <v>30</v>
      </c>
    </row>
    <row r="13" spans="1:8" ht="24" x14ac:dyDescent="0.2">
      <c r="A13" s="43" t="s">
        <v>6</v>
      </c>
      <c r="B13" s="43" t="s">
        <v>396</v>
      </c>
      <c r="C13" s="66" t="s">
        <v>397</v>
      </c>
      <c r="D13" s="43" t="s">
        <v>92</v>
      </c>
      <c r="E13" s="142">
        <v>3.6669999999999998</v>
      </c>
      <c r="F13" s="71">
        <v>74.599999999999994</v>
      </c>
      <c r="G13" s="68">
        <v>1.1200000000000001</v>
      </c>
      <c r="H13" s="72">
        <v>306.39</v>
      </c>
    </row>
    <row r="14" spans="1:8" ht="60" x14ac:dyDescent="0.2">
      <c r="A14" s="43" t="s">
        <v>7</v>
      </c>
      <c r="B14" s="43" t="s">
        <v>398</v>
      </c>
      <c r="C14" s="66" t="s">
        <v>399</v>
      </c>
      <c r="D14" s="43" t="s">
        <v>48</v>
      </c>
      <c r="E14" s="69">
        <v>4</v>
      </c>
      <c r="F14" s="69">
        <v>42</v>
      </c>
      <c r="G14" s="68">
        <v>1.0900000000000001</v>
      </c>
      <c r="H14" s="72">
        <v>183.12</v>
      </c>
    </row>
    <row r="15" spans="1:8" ht="72" x14ac:dyDescent="0.2">
      <c r="A15" s="43" t="s">
        <v>14</v>
      </c>
      <c r="B15" s="43" t="s">
        <v>400</v>
      </c>
      <c r="C15" s="66" t="s">
        <v>401</v>
      </c>
      <c r="D15" s="43" t="s">
        <v>48</v>
      </c>
      <c r="E15" s="69">
        <v>4</v>
      </c>
      <c r="F15" s="69">
        <v>5</v>
      </c>
      <c r="G15" s="68">
        <v>1.0900000000000001</v>
      </c>
      <c r="H15" s="72">
        <v>21.8</v>
      </c>
    </row>
    <row r="16" spans="1:8" ht="36" x14ac:dyDescent="0.2">
      <c r="A16" s="43" t="s">
        <v>8</v>
      </c>
      <c r="B16" s="43" t="s">
        <v>402</v>
      </c>
      <c r="C16" s="66" t="s">
        <v>403</v>
      </c>
      <c r="D16" s="43" t="s">
        <v>48</v>
      </c>
      <c r="E16" s="69">
        <v>2</v>
      </c>
      <c r="F16" s="67">
        <v>11.45</v>
      </c>
      <c r="G16" s="68">
        <v>1.0900000000000001</v>
      </c>
      <c r="H16" s="72">
        <v>24.96</v>
      </c>
    </row>
    <row r="17" spans="1:8" ht="36" x14ac:dyDescent="0.2">
      <c r="A17" s="43" t="s">
        <v>13</v>
      </c>
      <c r="B17" s="43" t="s">
        <v>404</v>
      </c>
      <c r="C17" s="66" t="s">
        <v>405</v>
      </c>
      <c r="D17" s="43" t="s">
        <v>48</v>
      </c>
      <c r="E17" s="69">
        <v>5</v>
      </c>
      <c r="F17" s="67">
        <v>7.74</v>
      </c>
      <c r="G17" s="68">
        <v>1.0900000000000001</v>
      </c>
      <c r="H17" s="72">
        <v>42.18</v>
      </c>
    </row>
    <row r="18" spans="1:8" ht="36" x14ac:dyDescent="0.2">
      <c r="A18" s="43" t="s">
        <v>9</v>
      </c>
      <c r="B18" s="43" t="s">
        <v>406</v>
      </c>
      <c r="C18" s="66" t="s">
        <v>407</v>
      </c>
      <c r="D18" s="43" t="s">
        <v>48</v>
      </c>
      <c r="E18" s="69">
        <v>17</v>
      </c>
      <c r="F18" s="67">
        <v>4.47</v>
      </c>
      <c r="G18" s="68">
        <v>1.0900000000000001</v>
      </c>
      <c r="H18" s="72">
        <v>82.83</v>
      </c>
    </row>
    <row r="19" spans="1:8" ht="36" x14ac:dyDescent="0.2">
      <c r="A19" s="43" t="s">
        <v>22</v>
      </c>
      <c r="B19" s="43" t="s">
        <v>408</v>
      </c>
      <c r="C19" s="66" t="s">
        <v>409</v>
      </c>
      <c r="D19" s="43" t="s">
        <v>48</v>
      </c>
      <c r="E19" s="69">
        <v>6</v>
      </c>
      <c r="F19" s="67">
        <v>4.3600000000000003</v>
      </c>
      <c r="G19" s="68">
        <v>1.0900000000000001</v>
      </c>
      <c r="H19" s="72">
        <v>28.51</v>
      </c>
    </row>
    <row r="20" spans="1:8" ht="36" x14ac:dyDescent="0.2">
      <c r="A20" s="43" t="s">
        <v>30</v>
      </c>
      <c r="B20" s="43" t="s">
        <v>410</v>
      </c>
      <c r="C20" s="66" t="s">
        <v>411</v>
      </c>
      <c r="D20" s="43" t="s">
        <v>48</v>
      </c>
      <c r="E20" s="69">
        <v>16</v>
      </c>
      <c r="F20" s="67">
        <v>3.49</v>
      </c>
      <c r="G20" s="68">
        <v>1.0900000000000001</v>
      </c>
      <c r="H20" s="72">
        <v>60.87</v>
      </c>
    </row>
    <row r="21" spans="1:8" ht="36" x14ac:dyDescent="0.2">
      <c r="A21" s="43" t="s">
        <v>31</v>
      </c>
      <c r="B21" s="43" t="s">
        <v>412</v>
      </c>
      <c r="C21" s="66" t="s">
        <v>413</v>
      </c>
      <c r="D21" s="43" t="s">
        <v>48</v>
      </c>
      <c r="E21" s="69">
        <v>6</v>
      </c>
      <c r="F21" s="71">
        <v>3.2</v>
      </c>
      <c r="G21" s="68">
        <v>1.0900000000000001</v>
      </c>
      <c r="H21" s="72">
        <v>20.93</v>
      </c>
    </row>
    <row r="22" spans="1:8" ht="36" x14ac:dyDescent="0.2">
      <c r="A22" s="43" t="s">
        <v>32</v>
      </c>
      <c r="B22" s="43" t="s">
        <v>404</v>
      </c>
      <c r="C22" s="66" t="s">
        <v>405</v>
      </c>
      <c r="D22" s="43" t="s">
        <v>48</v>
      </c>
      <c r="E22" s="69">
        <v>1</v>
      </c>
      <c r="F22" s="67">
        <v>7.74</v>
      </c>
      <c r="G22" s="68">
        <v>1.0900000000000001</v>
      </c>
      <c r="H22" s="72">
        <v>8.44</v>
      </c>
    </row>
    <row r="23" spans="1:8" ht="36" x14ac:dyDescent="0.2">
      <c r="A23" s="43" t="s">
        <v>33</v>
      </c>
      <c r="B23" s="43" t="s">
        <v>406</v>
      </c>
      <c r="C23" s="66" t="s">
        <v>407</v>
      </c>
      <c r="D23" s="43" t="s">
        <v>48</v>
      </c>
      <c r="E23" s="69">
        <v>4</v>
      </c>
      <c r="F23" s="67">
        <v>4.47</v>
      </c>
      <c r="G23" s="68">
        <v>1.0900000000000001</v>
      </c>
      <c r="H23" s="72">
        <v>19.489999999999998</v>
      </c>
    </row>
    <row r="24" spans="1:8" ht="36" x14ac:dyDescent="0.2">
      <c r="A24" s="43" t="s">
        <v>34</v>
      </c>
      <c r="B24" s="43" t="s">
        <v>412</v>
      </c>
      <c r="C24" s="66" t="s">
        <v>413</v>
      </c>
      <c r="D24" s="43" t="s">
        <v>48</v>
      </c>
      <c r="E24" s="69">
        <v>2</v>
      </c>
      <c r="F24" s="71">
        <v>3.2</v>
      </c>
      <c r="G24" s="68">
        <v>1.0900000000000001</v>
      </c>
      <c r="H24" s="72">
        <v>6.98</v>
      </c>
    </row>
    <row r="25" spans="1:8" ht="36" x14ac:dyDescent="0.2">
      <c r="A25" s="43" t="s">
        <v>35</v>
      </c>
      <c r="B25" s="43" t="s">
        <v>414</v>
      </c>
      <c r="C25" s="66" t="s">
        <v>415</v>
      </c>
      <c r="D25" s="43" t="s">
        <v>48</v>
      </c>
      <c r="E25" s="69">
        <v>9</v>
      </c>
      <c r="F25" s="71">
        <v>3.2</v>
      </c>
      <c r="G25" s="68">
        <v>1.0900000000000001</v>
      </c>
      <c r="H25" s="72">
        <v>31.39</v>
      </c>
    </row>
    <row r="26" spans="1:8" ht="36" x14ac:dyDescent="0.2">
      <c r="A26" s="43" t="s">
        <v>23</v>
      </c>
      <c r="B26" s="43" t="s">
        <v>414</v>
      </c>
      <c r="C26" s="66" t="s">
        <v>415</v>
      </c>
      <c r="D26" s="43" t="s">
        <v>48</v>
      </c>
      <c r="E26" s="69">
        <v>16</v>
      </c>
      <c r="F26" s="71">
        <v>3.2</v>
      </c>
      <c r="G26" s="68">
        <v>1.0900000000000001</v>
      </c>
      <c r="H26" s="72">
        <v>55.81</v>
      </c>
    </row>
    <row r="27" spans="1:8" ht="36" x14ac:dyDescent="0.2">
      <c r="A27" s="43" t="s">
        <v>21</v>
      </c>
      <c r="B27" s="43" t="s">
        <v>416</v>
      </c>
      <c r="C27" s="66" t="s">
        <v>417</v>
      </c>
      <c r="D27" s="43" t="s">
        <v>48</v>
      </c>
      <c r="E27" s="69">
        <v>10</v>
      </c>
      <c r="F27" s="69">
        <v>3</v>
      </c>
      <c r="G27" s="68">
        <v>1.0900000000000001</v>
      </c>
      <c r="H27" s="72">
        <v>32.700000000000003</v>
      </c>
    </row>
    <row r="28" spans="1:8" ht="48" x14ac:dyDescent="0.2">
      <c r="A28" s="43" t="s">
        <v>36</v>
      </c>
      <c r="B28" s="43" t="s">
        <v>418</v>
      </c>
      <c r="C28" s="66" t="s">
        <v>419</v>
      </c>
      <c r="D28" s="43" t="s">
        <v>420</v>
      </c>
      <c r="E28" s="143">
        <v>36.304729999999999</v>
      </c>
      <c r="F28" s="67">
        <v>1.42</v>
      </c>
      <c r="G28" s="68">
        <v>1.0900000000000001</v>
      </c>
      <c r="H28" s="72">
        <v>56.19</v>
      </c>
    </row>
    <row r="29" spans="1:8" ht="48" x14ac:dyDescent="0.2">
      <c r="A29" s="43" t="s">
        <v>37</v>
      </c>
      <c r="B29" s="43" t="s">
        <v>421</v>
      </c>
      <c r="C29" s="66" t="s">
        <v>422</v>
      </c>
      <c r="D29" s="43" t="s">
        <v>420</v>
      </c>
      <c r="E29" s="142">
        <v>47.149000000000001</v>
      </c>
      <c r="F29" s="69">
        <v>2</v>
      </c>
      <c r="G29" s="68">
        <v>1.0900000000000001</v>
      </c>
      <c r="H29" s="72">
        <v>102.78</v>
      </c>
    </row>
    <row r="30" spans="1:8" ht="48" x14ac:dyDescent="0.2">
      <c r="A30" s="43" t="s">
        <v>38</v>
      </c>
      <c r="B30" s="43" t="s">
        <v>423</v>
      </c>
      <c r="C30" s="66" t="s">
        <v>424</v>
      </c>
      <c r="D30" s="43" t="s">
        <v>420</v>
      </c>
      <c r="E30" s="143">
        <v>90.46114</v>
      </c>
      <c r="F30" s="67">
        <v>1.19</v>
      </c>
      <c r="G30" s="68">
        <v>1.0900000000000001</v>
      </c>
      <c r="H30" s="72">
        <v>117.34</v>
      </c>
    </row>
    <row r="31" spans="1:8" ht="48" x14ac:dyDescent="0.2">
      <c r="A31" s="43" t="s">
        <v>39</v>
      </c>
      <c r="B31" s="43" t="s">
        <v>425</v>
      </c>
      <c r="C31" s="66" t="s">
        <v>426</v>
      </c>
      <c r="D31" s="43" t="s">
        <v>420</v>
      </c>
      <c r="E31" s="142">
        <v>117.482</v>
      </c>
      <c r="F31" s="67">
        <v>1.58</v>
      </c>
      <c r="G31" s="68">
        <v>1.0900000000000001</v>
      </c>
      <c r="H31" s="72">
        <v>202.33</v>
      </c>
    </row>
    <row r="32" spans="1:8" ht="48" x14ac:dyDescent="0.2">
      <c r="A32" s="43" t="s">
        <v>40</v>
      </c>
      <c r="B32" s="43" t="s">
        <v>427</v>
      </c>
      <c r="C32" s="66" t="s">
        <v>428</v>
      </c>
      <c r="D32" s="43" t="s">
        <v>420</v>
      </c>
      <c r="E32" s="67">
        <v>51.59</v>
      </c>
      <c r="F32" s="67">
        <v>1.1599999999999999</v>
      </c>
      <c r="G32" s="68">
        <v>1.0900000000000001</v>
      </c>
      <c r="H32" s="72">
        <v>65.23</v>
      </c>
    </row>
    <row r="33" spans="1:8" ht="48" x14ac:dyDescent="0.2">
      <c r="A33" s="43" t="s">
        <v>226</v>
      </c>
      <c r="B33" s="43" t="s">
        <v>429</v>
      </c>
      <c r="C33" s="66" t="s">
        <v>430</v>
      </c>
      <c r="D33" s="43" t="s">
        <v>420</v>
      </c>
      <c r="E33" s="69">
        <v>67</v>
      </c>
      <c r="F33" s="67">
        <v>1.21</v>
      </c>
      <c r="G33" s="68">
        <v>1.0900000000000001</v>
      </c>
      <c r="H33" s="72">
        <v>88.37</v>
      </c>
    </row>
    <row r="34" spans="1:8" ht="48" x14ac:dyDescent="0.2">
      <c r="A34" s="43" t="s">
        <v>229</v>
      </c>
      <c r="B34" s="43" t="s">
        <v>431</v>
      </c>
      <c r="C34" s="66" t="s">
        <v>432</v>
      </c>
      <c r="D34" s="43" t="s">
        <v>420</v>
      </c>
      <c r="E34" s="143">
        <v>90.592039999999997</v>
      </c>
      <c r="F34" s="67">
        <v>1.1399999999999999</v>
      </c>
      <c r="G34" s="68">
        <v>1.0900000000000001</v>
      </c>
      <c r="H34" s="72">
        <v>112.57</v>
      </c>
    </row>
    <row r="35" spans="1:8" ht="48" x14ac:dyDescent="0.2">
      <c r="A35" s="43" t="s">
        <v>232</v>
      </c>
      <c r="B35" s="43" t="s">
        <v>433</v>
      </c>
      <c r="C35" s="66" t="s">
        <v>434</v>
      </c>
      <c r="D35" s="43" t="s">
        <v>420</v>
      </c>
      <c r="E35" s="142">
        <v>117.652</v>
      </c>
      <c r="F35" s="67">
        <v>1.05</v>
      </c>
      <c r="G35" s="68">
        <v>1.0900000000000001</v>
      </c>
      <c r="H35" s="72">
        <v>134.65</v>
      </c>
    </row>
    <row r="36" spans="1:8" ht="48" x14ac:dyDescent="0.2">
      <c r="A36" s="43" t="s">
        <v>235</v>
      </c>
      <c r="B36" s="43" t="s">
        <v>435</v>
      </c>
      <c r="C36" s="66" t="s">
        <v>436</v>
      </c>
      <c r="D36" s="43" t="s">
        <v>420</v>
      </c>
      <c r="E36" s="70">
        <v>14.8302</v>
      </c>
      <c r="F36" s="69">
        <v>1</v>
      </c>
      <c r="G36" s="68">
        <v>1.0900000000000001</v>
      </c>
      <c r="H36" s="72">
        <v>16.16</v>
      </c>
    </row>
    <row r="37" spans="1:8" ht="48" x14ac:dyDescent="0.2">
      <c r="A37" s="43" t="s">
        <v>238</v>
      </c>
      <c r="B37" s="43" t="s">
        <v>437</v>
      </c>
      <c r="C37" s="66" t="s">
        <v>438</v>
      </c>
      <c r="D37" s="43" t="s">
        <v>420</v>
      </c>
      <c r="E37" s="67">
        <v>19.260000000000002</v>
      </c>
      <c r="F37" s="142">
        <v>0.98099999999999998</v>
      </c>
      <c r="G37" s="68">
        <v>1.0900000000000001</v>
      </c>
      <c r="H37" s="72">
        <v>20.59</v>
      </c>
    </row>
    <row r="38" spans="1:8" ht="48" x14ac:dyDescent="0.2">
      <c r="A38" s="43" t="s">
        <v>239</v>
      </c>
      <c r="B38" s="43" t="s">
        <v>439</v>
      </c>
      <c r="C38" s="66" t="s">
        <v>440</v>
      </c>
      <c r="D38" s="43" t="s">
        <v>420</v>
      </c>
      <c r="E38" s="143">
        <v>186.61027000000001</v>
      </c>
      <c r="F38" s="67">
        <v>0.65</v>
      </c>
      <c r="G38" s="68">
        <v>1.0900000000000001</v>
      </c>
      <c r="H38" s="72">
        <v>132.21</v>
      </c>
    </row>
    <row r="39" spans="1:8" ht="48" x14ac:dyDescent="0.2">
      <c r="A39" s="43" t="s">
        <v>242</v>
      </c>
      <c r="B39" s="43" t="s">
        <v>441</v>
      </c>
      <c r="C39" s="66" t="s">
        <v>442</v>
      </c>
      <c r="D39" s="43" t="s">
        <v>420</v>
      </c>
      <c r="E39" s="142">
        <v>242.351</v>
      </c>
      <c r="F39" s="142">
        <v>0.91200000000000003</v>
      </c>
      <c r="G39" s="68">
        <v>1.0900000000000001</v>
      </c>
      <c r="H39" s="72">
        <v>240.92</v>
      </c>
    </row>
    <row r="40" spans="1:8" ht="48" x14ac:dyDescent="0.2">
      <c r="A40" s="43" t="s">
        <v>243</v>
      </c>
      <c r="B40" s="43" t="s">
        <v>443</v>
      </c>
      <c r="C40" s="66" t="s">
        <v>444</v>
      </c>
      <c r="D40" s="43" t="s">
        <v>420</v>
      </c>
      <c r="E40" s="143">
        <v>11.932689999999999</v>
      </c>
      <c r="F40" s="67">
        <v>0.62</v>
      </c>
      <c r="G40" s="68">
        <v>1.0900000000000001</v>
      </c>
      <c r="H40" s="72">
        <v>8.06</v>
      </c>
    </row>
    <row r="41" spans="1:8" ht="48" x14ac:dyDescent="0.2">
      <c r="A41" s="43" t="s">
        <v>244</v>
      </c>
      <c r="B41" s="43" t="s">
        <v>445</v>
      </c>
      <c r="C41" s="66" t="s">
        <v>446</v>
      </c>
      <c r="D41" s="43" t="s">
        <v>420</v>
      </c>
      <c r="E41" s="142">
        <v>15.497</v>
      </c>
      <c r="F41" s="142">
        <v>0.879</v>
      </c>
      <c r="G41" s="68">
        <v>1.0900000000000001</v>
      </c>
      <c r="H41" s="72">
        <v>14.85</v>
      </c>
    </row>
    <row r="42" spans="1:8" ht="48" x14ac:dyDescent="0.2">
      <c r="A42" s="43" t="s">
        <v>247</v>
      </c>
      <c r="B42" s="43" t="s">
        <v>447</v>
      </c>
      <c r="C42" s="66" t="s">
        <v>448</v>
      </c>
      <c r="D42" s="43" t="s">
        <v>420</v>
      </c>
      <c r="E42" s="69">
        <v>35</v>
      </c>
      <c r="F42" s="142">
        <v>0.79100000000000004</v>
      </c>
      <c r="G42" s="68">
        <v>1.0900000000000001</v>
      </c>
      <c r="H42" s="72">
        <v>30.18</v>
      </c>
    </row>
    <row r="43" spans="1:8" ht="48" x14ac:dyDescent="0.2">
      <c r="A43" s="43" t="s">
        <v>250</v>
      </c>
      <c r="B43" s="43" t="s">
        <v>449</v>
      </c>
      <c r="C43" s="66" t="s">
        <v>450</v>
      </c>
      <c r="D43" s="43" t="s">
        <v>420</v>
      </c>
      <c r="E43" s="69">
        <v>43</v>
      </c>
      <c r="F43" s="142">
        <v>0.75800000000000001</v>
      </c>
      <c r="G43" s="68">
        <v>1.0900000000000001</v>
      </c>
      <c r="H43" s="72">
        <v>35.53</v>
      </c>
    </row>
    <row r="44" spans="1:8" ht="24" x14ac:dyDescent="0.2">
      <c r="A44" s="43" t="s">
        <v>253</v>
      </c>
      <c r="B44" s="43" t="s">
        <v>451</v>
      </c>
      <c r="C44" s="66" t="s">
        <v>452</v>
      </c>
      <c r="D44" s="43" t="s">
        <v>92</v>
      </c>
      <c r="E44" s="70">
        <v>0.32640000000000002</v>
      </c>
      <c r="F44" s="71">
        <v>86.5</v>
      </c>
      <c r="G44" s="68">
        <v>1.1200000000000001</v>
      </c>
      <c r="H44" s="72">
        <v>31.62</v>
      </c>
    </row>
    <row r="45" spans="1:8" ht="24" x14ac:dyDescent="0.2">
      <c r="A45" s="43" t="s">
        <v>256</v>
      </c>
      <c r="B45" s="43" t="s">
        <v>453</v>
      </c>
      <c r="C45" s="66" t="s">
        <v>454</v>
      </c>
      <c r="D45" s="43" t="s">
        <v>455</v>
      </c>
      <c r="E45" s="69">
        <v>2</v>
      </c>
      <c r="F45" s="71">
        <v>0.6</v>
      </c>
      <c r="G45" s="68">
        <v>1.1200000000000001</v>
      </c>
      <c r="H45" s="72">
        <v>1.34</v>
      </c>
    </row>
    <row r="46" spans="1:8" ht="24" x14ac:dyDescent="0.2">
      <c r="A46" s="43" t="s">
        <v>259</v>
      </c>
      <c r="B46" s="43" t="s">
        <v>456</v>
      </c>
      <c r="C46" s="66" t="s">
        <v>457</v>
      </c>
      <c r="D46" s="43" t="s">
        <v>455</v>
      </c>
      <c r="E46" s="69">
        <v>11</v>
      </c>
      <c r="F46" s="67">
        <v>0.32</v>
      </c>
      <c r="G46" s="68">
        <v>1.1200000000000001</v>
      </c>
      <c r="H46" s="72">
        <v>3.94</v>
      </c>
    </row>
    <row r="47" spans="1:8" ht="24" x14ac:dyDescent="0.2">
      <c r="A47" s="43" t="s">
        <v>262</v>
      </c>
      <c r="B47" s="43" t="s">
        <v>458</v>
      </c>
      <c r="C47" s="66" t="s">
        <v>459</v>
      </c>
      <c r="D47" s="43" t="s">
        <v>455</v>
      </c>
      <c r="E47" s="69">
        <v>1</v>
      </c>
      <c r="F47" s="71">
        <v>0.9</v>
      </c>
      <c r="G47" s="68">
        <v>1.1200000000000001</v>
      </c>
      <c r="H47" s="72">
        <v>1.01</v>
      </c>
    </row>
    <row r="48" spans="1:8" ht="24" x14ac:dyDescent="0.2">
      <c r="A48" s="43" t="s">
        <v>265</v>
      </c>
      <c r="B48" s="43" t="s">
        <v>460</v>
      </c>
      <c r="C48" s="66" t="s">
        <v>461</v>
      </c>
      <c r="D48" s="43" t="s">
        <v>455</v>
      </c>
      <c r="E48" s="69">
        <v>1</v>
      </c>
      <c r="F48" s="67">
        <v>2.4500000000000002</v>
      </c>
      <c r="G48" s="68">
        <v>1.1200000000000001</v>
      </c>
      <c r="H48" s="72">
        <v>2.74</v>
      </c>
    </row>
    <row r="49" spans="1:10" ht="48" x14ac:dyDescent="0.2">
      <c r="A49" s="43" t="s">
        <v>268</v>
      </c>
      <c r="B49" s="43" t="s">
        <v>465</v>
      </c>
      <c r="C49" s="66" t="s">
        <v>466</v>
      </c>
      <c r="D49" s="43" t="s">
        <v>467</v>
      </c>
      <c r="E49" s="67">
        <v>1.1200000000000001</v>
      </c>
      <c r="F49" s="69">
        <v>14</v>
      </c>
      <c r="G49" s="68">
        <v>1.1200000000000001</v>
      </c>
      <c r="H49" s="72">
        <v>17.559999999999999</v>
      </c>
    </row>
    <row r="50" spans="1:10" ht="48" x14ac:dyDescent="0.2">
      <c r="A50" s="43" t="s">
        <v>271</v>
      </c>
      <c r="B50" s="43" t="s">
        <v>470</v>
      </c>
      <c r="C50" s="66" t="s">
        <v>471</v>
      </c>
      <c r="D50" s="43" t="s">
        <v>472</v>
      </c>
      <c r="E50" s="71">
        <v>33.4</v>
      </c>
      <c r="F50" s="70">
        <v>1.4852000000000001</v>
      </c>
      <c r="G50" s="68">
        <v>1.1200000000000001</v>
      </c>
      <c r="H50" s="72">
        <v>55.56</v>
      </c>
    </row>
    <row r="51" spans="1:10" x14ac:dyDescent="0.2">
      <c r="A51" s="152" t="s">
        <v>64</v>
      </c>
      <c r="B51" s="152" t="s">
        <v>64</v>
      </c>
      <c r="C51" s="152" t="s">
        <v>64</v>
      </c>
      <c r="D51" s="152" t="s">
        <v>64</v>
      </c>
      <c r="E51" s="152" t="s">
        <v>64</v>
      </c>
      <c r="F51" s="152" t="s">
        <v>64</v>
      </c>
      <c r="G51" s="152" t="s">
        <v>64</v>
      </c>
      <c r="H51" s="145">
        <v>2418.13</v>
      </c>
      <c r="J51" s="149"/>
    </row>
    <row r="52" spans="1:10" x14ac:dyDescent="0.2">
      <c r="A52" s="74"/>
      <c r="B52" s="75"/>
      <c r="C52" s="76" t="s">
        <v>129</v>
      </c>
      <c r="D52" s="77"/>
      <c r="E52" s="78"/>
      <c r="F52" s="78"/>
      <c r="G52" s="78"/>
      <c r="H52" s="79">
        <f>H51</f>
        <v>2418.13</v>
      </c>
    </row>
    <row r="53" spans="1:10" x14ac:dyDescent="0.2">
      <c r="A53" s="78"/>
      <c r="B53" s="75"/>
      <c r="C53" s="80" t="s">
        <v>130</v>
      </c>
      <c r="D53" s="150" t="s">
        <v>131</v>
      </c>
      <c r="E53" s="151"/>
      <c r="F53" s="81"/>
      <c r="G53" s="81"/>
      <c r="H53" s="82">
        <v>6701</v>
      </c>
    </row>
    <row r="54" spans="1:10" x14ac:dyDescent="0.2">
      <c r="A54" s="78"/>
      <c r="B54" s="78"/>
      <c r="C54" s="83" t="s">
        <v>132</v>
      </c>
      <c r="D54" s="84"/>
      <c r="E54" s="78"/>
      <c r="F54" s="78"/>
      <c r="G54" s="78"/>
      <c r="H54" s="85">
        <f>H52*H53</f>
        <v>16203889</v>
      </c>
    </row>
    <row r="55" spans="1:10" ht="24" x14ac:dyDescent="0.2">
      <c r="A55" s="78"/>
      <c r="B55" s="78"/>
      <c r="C55" s="83" t="s">
        <v>151</v>
      </c>
      <c r="D55" s="84"/>
      <c r="E55" s="78"/>
      <c r="F55" s="78">
        <v>1.048</v>
      </c>
      <c r="G55" s="78"/>
      <c r="H55" s="85">
        <f>'РС '!I75*ЦСЦЭ!F55*1.05</f>
        <v>3740787</v>
      </c>
    </row>
    <row r="56" spans="1:10" ht="24" x14ac:dyDescent="0.2">
      <c r="A56" s="78"/>
      <c r="B56" s="78"/>
      <c r="C56" s="83" t="s">
        <v>152</v>
      </c>
      <c r="D56" s="84"/>
      <c r="E56" s="78"/>
      <c r="F56" s="78">
        <v>1.048</v>
      </c>
      <c r="G56" s="78"/>
      <c r="H56" s="85">
        <v>0</v>
      </c>
    </row>
    <row r="57" spans="1:10" x14ac:dyDescent="0.2">
      <c r="A57" s="78"/>
      <c r="B57" s="78"/>
      <c r="C57" s="86" t="s">
        <v>133</v>
      </c>
      <c r="D57" s="84"/>
      <c r="E57" s="78"/>
      <c r="F57" s="78"/>
      <c r="G57" s="78"/>
      <c r="H57" s="85"/>
    </row>
    <row r="58" spans="1:10" x14ac:dyDescent="0.2">
      <c r="A58" s="78"/>
      <c r="B58" s="78"/>
      <c r="C58" s="86" t="s">
        <v>153</v>
      </c>
      <c r="D58" s="84"/>
      <c r="E58" s="78"/>
      <c r="F58" s="78"/>
      <c r="G58" s="78"/>
      <c r="H58" s="87">
        <f>H57*1.08</f>
        <v>0</v>
      </c>
    </row>
    <row r="59" spans="1:10" x14ac:dyDescent="0.2">
      <c r="A59" s="78"/>
      <c r="B59" s="78"/>
      <c r="C59" s="86" t="s">
        <v>134</v>
      </c>
      <c r="D59" s="84"/>
      <c r="E59" s="78"/>
      <c r="F59" s="78"/>
      <c r="G59" s="78"/>
      <c r="H59" s="87">
        <v>0</v>
      </c>
    </row>
    <row r="60" spans="1:10" x14ac:dyDescent="0.2">
      <c r="A60" s="78"/>
      <c r="B60" s="78"/>
      <c r="C60" s="86" t="s">
        <v>135</v>
      </c>
      <c r="D60" s="84"/>
      <c r="E60" s="78"/>
      <c r="F60" s="78"/>
      <c r="G60" s="78"/>
      <c r="H60" s="87">
        <f>КР!I9</f>
        <v>8805024</v>
      </c>
    </row>
    <row r="61" spans="1:10" x14ac:dyDescent="0.2">
      <c r="A61" s="78"/>
      <c r="B61" s="78"/>
      <c r="C61" s="86" t="s">
        <v>136</v>
      </c>
      <c r="D61" s="84"/>
      <c r="E61" s="78"/>
      <c r="F61" s="78"/>
      <c r="G61" s="78"/>
      <c r="H61" s="87">
        <v>0</v>
      </c>
    </row>
    <row r="62" spans="1:10" x14ac:dyDescent="0.2">
      <c r="A62" s="78"/>
      <c r="B62" s="78"/>
      <c r="C62" s="88" t="s">
        <v>137</v>
      </c>
      <c r="D62" s="89"/>
      <c r="E62" s="90"/>
      <c r="F62" s="90"/>
      <c r="G62" s="90"/>
      <c r="H62" s="91">
        <f>H54+H55+H56+H58+H59+H60+H61</f>
        <v>28749700</v>
      </c>
    </row>
    <row r="63" spans="1:10" x14ac:dyDescent="0.2">
      <c r="A63" s="78"/>
      <c r="B63" s="78"/>
      <c r="C63" s="88" t="s">
        <v>138</v>
      </c>
      <c r="D63" s="89"/>
      <c r="E63" s="90"/>
      <c r="F63" s="90"/>
      <c r="G63" s="90"/>
      <c r="H63" s="92">
        <f>(H57+H59)/H62</f>
        <v>0</v>
      </c>
    </row>
    <row r="64" spans="1:10" x14ac:dyDescent="0.2">
      <c r="A64" s="78"/>
      <c r="B64" s="78"/>
      <c r="C64" s="93"/>
      <c r="D64" s="78"/>
      <c r="E64" s="78"/>
      <c r="F64" s="78"/>
      <c r="G64" s="78"/>
      <c r="H64" s="94"/>
    </row>
    <row r="65" spans="1:8" ht="24" x14ac:dyDescent="0.2">
      <c r="A65" s="78"/>
      <c r="B65" s="78"/>
      <c r="C65" s="93" t="s">
        <v>139</v>
      </c>
      <c r="D65" s="78"/>
      <c r="E65" s="78"/>
      <c r="F65" s="78">
        <v>1.048</v>
      </c>
      <c r="G65" s="78"/>
      <c r="H65" s="94">
        <f>'РС '!I196*ЦСЦЭ!F65</f>
        <v>31743539</v>
      </c>
    </row>
    <row r="66" spans="1:8" x14ac:dyDescent="0.2">
      <c r="A66" s="78"/>
      <c r="B66" s="78"/>
      <c r="C66" s="93" t="s">
        <v>140</v>
      </c>
      <c r="D66" s="78"/>
      <c r="E66" s="78"/>
      <c r="F66" s="78">
        <v>1.048</v>
      </c>
      <c r="G66" s="78"/>
      <c r="H66" s="94">
        <f>('РС '!I199*ЦСЦЭ!F66)+'РС '!I201</f>
        <v>46219830</v>
      </c>
    </row>
    <row r="67" spans="1:8" x14ac:dyDescent="0.2">
      <c r="A67" s="78"/>
      <c r="B67" s="78"/>
      <c r="C67" s="93" t="s">
        <v>141</v>
      </c>
      <c r="D67" s="78"/>
      <c r="E67" s="78"/>
      <c r="F67" s="78"/>
      <c r="G67" s="78"/>
      <c r="H67" s="94">
        <v>0</v>
      </c>
    </row>
    <row r="68" spans="1:8" x14ac:dyDescent="0.2">
      <c r="A68" s="78"/>
      <c r="B68" s="78"/>
      <c r="C68" s="93" t="s">
        <v>142</v>
      </c>
      <c r="D68" s="78"/>
      <c r="E68" s="78"/>
      <c r="F68" s="78"/>
      <c r="G68" s="78"/>
      <c r="H68" s="94">
        <f>H62+H65+H66+H67</f>
        <v>106713069</v>
      </c>
    </row>
    <row r="69" spans="1:8" x14ac:dyDescent="0.2">
      <c r="A69" s="95"/>
      <c r="B69" s="95"/>
      <c r="C69" s="96"/>
      <c r="D69" s="95"/>
      <c r="E69" s="95"/>
      <c r="F69" s="95"/>
      <c r="G69" s="95"/>
      <c r="H69" s="97"/>
    </row>
    <row r="70" spans="1:8" x14ac:dyDescent="0.2">
      <c r="A70" s="98"/>
      <c r="B70" s="99" t="s">
        <v>143</v>
      </c>
      <c r="C70" s="100"/>
      <c r="D70" s="101"/>
      <c r="E70" s="102"/>
      <c r="F70" s="103"/>
      <c r="G70" s="104"/>
      <c r="H70" s="100"/>
    </row>
    <row r="71" spans="1:8" x14ac:dyDescent="0.2">
      <c r="A71" s="98"/>
      <c r="B71" s="105" t="s">
        <v>144</v>
      </c>
      <c r="C71" s="105"/>
      <c r="D71" s="106"/>
      <c r="E71" s="105"/>
      <c r="F71" s="107" t="s">
        <v>145</v>
      </c>
      <c r="G71" s="108"/>
      <c r="H71" s="109" t="s">
        <v>479</v>
      </c>
    </row>
    <row r="72" spans="1:8" x14ac:dyDescent="0.2">
      <c r="A72" s="110"/>
      <c r="B72" s="111" t="s">
        <v>146</v>
      </c>
      <c r="C72" s="100"/>
      <c r="D72" s="100"/>
      <c r="E72" s="100"/>
      <c r="F72" s="112"/>
      <c r="G72" s="100"/>
      <c r="H72" s="113"/>
    </row>
    <row r="73" spans="1:8" x14ac:dyDescent="0.2">
      <c r="A73" s="100"/>
      <c r="B73" s="114"/>
      <c r="C73" s="100"/>
      <c r="D73" s="100"/>
      <c r="E73" s="100"/>
      <c r="F73" s="112"/>
      <c r="G73" s="100"/>
      <c r="H73" s="113"/>
    </row>
    <row r="74" spans="1:8" x14ac:dyDescent="0.2">
      <c r="A74" s="100"/>
      <c r="B74" s="114" t="s">
        <v>147</v>
      </c>
      <c r="C74" s="100"/>
      <c r="D74" s="100"/>
      <c r="E74" s="100"/>
      <c r="F74" s="112" t="s">
        <v>148</v>
      </c>
      <c r="G74" s="100"/>
      <c r="H74" s="115" t="str">
        <f>H71</f>
        <v>21.01.2026г.</v>
      </c>
    </row>
    <row r="75" spans="1:8" x14ac:dyDescent="0.2">
      <c r="A75" s="100"/>
      <c r="B75" s="101"/>
      <c r="C75" s="100"/>
      <c r="D75" s="100"/>
      <c r="E75" s="100"/>
      <c r="F75" s="112"/>
      <c r="G75" s="100"/>
      <c r="H75" s="113"/>
    </row>
    <row r="76" spans="1:8" x14ac:dyDescent="0.2">
      <c r="A76" s="100"/>
      <c r="B76" s="114" t="s">
        <v>149</v>
      </c>
      <c r="C76" s="100"/>
      <c r="D76" s="100"/>
      <c r="E76" s="100"/>
      <c r="F76" s="112" t="s">
        <v>150</v>
      </c>
      <c r="G76" s="100"/>
      <c r="H76" s="115" t="str">
        <f>H74</f>
        <v>21.01.2026г.</v>
      </c>
    </row>
  </sheetData>
  <mergeCells count="21">
    <mergeCell ref="A3:A4"/>
    <mergeCell ref="F10:H10"/>
    <mergeCell ref="A5:A6"/>
    <mergeCell ref="A7:B7"/>
    <mergeCell ref="A10:A11"/>
    <mergeCell ref="D53:E53"/>
    <mergeCell ref="A51:G51"/>
    <mergeCell ref="C1:H1"/>
    <mergeCell ref="C2:H2"/>
    <mergeCell ref="B4:H4"/>
    <mergeCell ref="B5:H5"/>
    <mergeCell ref="B6:H6"/>
    <mergeCell ref="B10:B11"/>
    <mergeCell ref="C10:C11"/>
    <mergeCell ref="D10:D11"/>
    <mergeCell ref="E10:E11"/>
    <mergeCell ref="C7:H7"/>
    <mergeCell ref="A8:H8"/>
    <mergeCell ref="A9:H9"/>
    <mergeCell ref="A1:B1"/>
    <mergeCell ref="A2:B2"/>
  </mergeCells>
  <pageMargins left="0.39" right="0.39" top="0.59" bottom="0.59" header="0.39" footer="0.39"/>
  <pageSetup paperSize="9" scale="86" fitToHeight="1000" orientation="landscape" r:id="rId1"/>
  <headerFooter>
    <oddHeader>&amp;LПрограммный комплекс АВС (редакция 2024.11) &amp;C&amp;P&amp;R25010610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12"/>
  <sheetViews>
    <sheetView showGridLines="0" topLeftCell="A164" workbookViewId="0">
      <selection activeCell="N203" sqref="N203"/>
    </sheetView>
  </sheetViews>
  <sheetFormatPr defaultRowHeight="12.75" x14ac:dyDescent="0.2"/>
  <cols>
    <col min="1" max="1" width="8.33203125" style="1" customWidth="1"/>
    <col min="2" max="2" width="16.6640625" style="1" customWidth="1"/>
    <col min="3" max="3" width="59.5" style="1" customWidth="1"/>
    <col min="4" max="4" width="14" style="1" customWidth="1"/>
    <col min="5" max="9" width="15.33203125" style="1" customWidth="1"/>
    <col min="10" max="16384" width="9.33203125" style="1"/>
  </cols>
  <sheetData>
    <row r="1" spans="1:9" ht="24.95" customHeight="1" x14ac:dyDescent="0.2">
      <c r="A1" s="193" t="s">
        <v>103</v>
      </c>
      <c r="B1" s="193" t="s">
        <v>103</v>
      </c>
      <c r="C1" s="193" t="s">
        <v>103</v>
      </c>
      <c r="G1" s="194" t="s">
        <v>104</v>
      </c>
      <c r="H1" s="194" t="s">
        <v>104</v>
      </c>
      <c r="I1" s="194" t="s">
        <v>104</v>
      </c>
    </row>
    <row r="2" spans="1:9" ht="15.2" customHeight="1" x14ac:dyDescent="0.2">
      <c r="A2" s="160" t="s">
        <v>24</v>
      </c>
      <c r="B2" s="160" t="s">
        <v>24</v>
      </c>
      <c r="C2" s="153" t="s">
        <v>82</v>
      </c>
      <c r="D2" s="153" t="s">
        <v>82</v>
      </c>
      <c r="E2" s="153" t="s">
        <v>82</v>
      </c>
      <c r="F2" s="153" t="s">
        <v>82</v>
      </c>
      <c r="G2" s="153" t="s">
        <v>82</v>
      </c>
      <c r="H2" s="153" t="s">
        <v>82</v>
      </c>
      <c r="I2" s="153" t="s">
        <v>82</v>
      </c>
    </row>
    <row r="3" spans="1:9" ht="15.2" customHeight="1" x14ac:dyDescent="0.2">
      <c r="A3" s="160" t="s">
        <v>0</v>
      </c>
      <c r="B3" s="160" t="s">
        <v>0</v>
      </c>
      <c r="C3" s="153" t="s">
        <v>25</v>
      </c>
      <c r="D3" s="153" t="s">
        <v>25</v>
      </c>
      <c r="E3" s="153" t="s">
        <v>25</v>
      </c>
      <c r="F3" s="153" t="s">
        <v>25</v>
      </c>
      <c r="G3" s="153" t="s">
        <v>25</v>
      </c>
      <c r="H3" s="153" t="s">
        <v>25</v>
      </c>
      <c r="I3" s="153" t="s">
        <v>25</v>
      </c>
    </row>
    <row r="4" spans="1:9" ht="15.2" customHeight="1" x14ac:dyDescent="0.2">
      <c r="A4" s="160" t="s">
        <v>105</v>
      </c>
      <c r="B4" s="160" t="s">
        <v>105</v>
      </c>
      <c r="C4" s="160" t="s">
        <v>158</v>
      </c>
      <c r="D4" s="160" t="s">
        <v>158</v>
      </c>
      <c r="E4" s="160" t="s">
        <v>158</v>
      </c>
      <c r="F4" s="160" t="s">
        <v>158</v>
      </c>
      <c r="G4" s="160" t="s">
        <v>158</v>
      </c>
      <c r="H4" s="160" t="s">
        <v>158</v>
      </c>
      <c r="I4" s="160" t="s">
        <v>158</v>
      </c>
    </row>
    <row r="5" spans="1:9" ht="35.450000000000003" customHeight="1" x14ac:dyDescent="0.2">
      <c r="A5" s="154" t="s">
        <v>159</v>
      </c>
      <c r="B5" s="154" t="s">
        <v>159</v>
      </c>
      <c r="C5" s="154" t="s">
        <v>159</v>
      </c>
      <c r="D5" s="154" t="s">
        <v>159</v>
      </c>
      <c r="E5" s="154" t="s">
        <v>159</v>
      </c>
      <c r="F5" s="154" t="s">
        <v>159</v>
      </c>
      <c r="G5" s="154" t="s">
        <v>159</v>
      </c>
      <c r="H5" s="154" t="s">
        <v>159</v>
      </c>
      <c r="I5" s="154" t="s">
        <v>159</v>
      </c>
    </row>
    <row r="6" spans="1:9" ht="15.2" customHeight="1" x14ac:dyDescent="0.2">
      <c r="A6" s="120" t="s">
        <v>1</v>
      </c>
      <c r="B6" s="153" t="s">
        <v>160</v>
      </c>
      <c r="C6" s="153" t="s">
        <v>160</v>
      </c>
      <c r="D6" s="153" t="s">
        <v>160</v>
      </c>
      <c r="E6" s="153" t="s">
        <v>160</v>
      </c>
      <c r="F6" s="153" t="s">
        <v>160</v>
      </c>
      <c r="G6" s="153" t="s">
        <v>160</v>
      </c>
      <c r="H6" s="153" t="s">
        <v>160</v>
      </c>
      <c r="I6" s="153" t="s">
        <v>160</v>
      </c>
    </row>
    <row r="7" spans="1:9" ht="17.100000000000001" customHeight="1" x14ac:dyDescent="0.2">
      <c r="A7" s="160" t="s">
        <v>19</v>
      </c>
      <c r="B7" s="160" t="s">
        <v>19</v>
      </c>
      <c r="C7" s="153" t="s">
        <v>161</v>
      </c>
      <c r="D7" s="153" t="s">
        <v>161</v>
      </c>
      <c r="E7" s="153" t="s">
        <v>161</v>
      </c>
      <c r="F7" s="153" t="s">
        <v>161</v>
      </c>
      <c r="G7" s="153" t="s">
        <v>161</v>
      </c>
      <c r="H7" s="153" t="s">
        <v>161</v>
      </c>
      <c r="I7" s="153" t="s">
        <v>161</v>
      </c>
    </row>
    <row r="8" spans="1:9" ht="15.95" customHeight="1" x14ac:dyDescent="0.2">
      <c r="A8" s="192" t="s">
        <v>58</v>
      </c>
      <c r="B8" s="192" t="s">
        <v>58</v>
      </c>
      <c r="C8" s="192" t="s">
        <v>58</v>
      </c>
      <c r="D8" s="192" t="s">
        <v>58</v>
      </c>
      <c r="E8" s="192" t="s">
        <v>58</v>
      </c>
      <c r="F8" s="192" t="s">
        <v>58</v>
      </c>
      <c r="G8" s="192" t="s">
        <v>58</v>
      </c>
      <c r="H8" s="192" t="s">
        <v>58</v>
      </c>
      <c r="I8" s="60" t="s">
        <v>10</v>
      </c>
    </row>
    <row r="9" spans="1:9" ht="43.7" customHeight="1" x14ac:dyDescent="0.2">
      <c r="A9" s="157" t="s">
        <v>106</v>
      </c>
      <c r="B9" s="157" t="s">
        <v>107</v>
      </c>
      <c r="C9" s="157" t="s">
        <v>108</v>
      </c>
      <c r="D9" s="157" t="s">
        <v>3</v>
      </c>
      <c r="E9" s="157" t="s">
        <v>109</v>
      </c>
      <c r="F9" s="118" t="s">
        <v>110</v>
      </c>
      <c r="G9" s="118" t="s">
        <v>111</v>
      </c>
      <c r="H9" s="118" t="s">
        <v>112</v>
      </c>
      <c r="I9" s="157" t="s">
        <v>113</v>
      </c>
    </row>
    <row r="10" spans="1:9" ht="16.7" customHeight="1" x14ac:dyDescent="0.2">
      <c r="A10" s="157" t="s">
        <v>106</v>
      </c>
      <c r="B10" s="157" t="s">
        <v>107</v>
      </c>
      <c r="C10" s="157" t="s">
        <v>108</v>
      </c>
      <c r="D10" s="157" t="s">
        <v>3</v>
      </c>
      <c r="E10" s="157" t="s">
        <v>109</v>
      </c>
      <c r="F10" s="118" t="s">
        <v>114</v>
      </c>
      <c r="G10" s="118" t="s">
        <v>114</v>
      </c>
      <c r="H10" s="118" t="s">
        <v>115</v>
      </c>
      <c r="I10" s="157" t="s">
        <v>113</v>
      </c>
    </row>
    <row r="11" spans="1:9" ht="15.95" customHeight="1" x14ac:dyDescent="0.2">
      <c r="A11" s="61" t="s">
        <v>6</v>
      </c>
      <c r="B11" s="61" t="s">
        <v>7</v>
      </c>
      <c r="C11" s="61" t="s">
        <v>14</v>
      </c>
      <c r="D11" s="61" t="s">
        <v>8</v>
      </c>
      <c r="E11" s="61" t="s">
        <v>13</v>
      </c>
      <c r="F11" s="61" t="s">
        <v>9</v>
      </c>
      <c r="G11" s="61" t="s">
        <v>22</v>
      </c>
      <c r="H11" s="61" t="s">
        <v>30</v>
      </c>
      <c r="I11" s="61" t="s">
        <v>31</v>
      </c>
    </row>
    <row r="12" spans="1:9" ht="16.7" customHeight="1" x14ac:dyDescent="0.2">
      <c r="A12" s="163" t="s">
        <v>116</v>
      </c>
      <c r="B12" s="163" t="s">
        <v>116</v>
      </c>
      <c r="C12" s="163" t="s">
        <v>116</v>
      </c>
      <c r="D12" s="163" t="s">
        <v>116</v>
      </c>
      <c r="E12" s="163" t="s">
        <v>116</v>
      </c>
      <c r="F12" s="163" t="s">
        <v>116</v>
      </c>
      <c r="G12" s="163" t="s">
        <v>116</v>
      </c>
      <c r="H12" s="163" t="s">
        <v>116</v>
      </c>
      <c r="I12" s="163" t="s">
        <v>116</v>
      </c>
    </row>
    <row r="13" spans="1:9" ht="15.2" customHeight="1" x14ac:dyDescent="0.2">
      <c r="A13" s="164" t="s">
        <v>6</v>
      </c>
      <c r="B13" s="164" t="s">
        <v>162</v>
      </c>
      <c r="C13" s="165" t="s">
        <v>163</v>
      </c>
      <c r="D13" s="166" t="s">
        <v>28</v>
      </c>
      <c r="E13" s="183">
        <v>31.621600000000001</v>
      </c>
      <c r="F13" s="62">
        <v>5101</v>
      </c>
      <c r="G13" s="63" t="s">
        <v>29</v>
      </c>
      <c r="H13" s="63" t="s">
        <v>29</v>
      </c>
      <c r="I13" s="181">
        <v>161302</v>
      </c>
    </row>
    <row r="14" spans="1:9" ht="15.95" customHeight="1" x14ac:dyDescent="0.2">
      <c r="A14" s="164" t="s">
        <v>6</v>
      </c>
      <c r="B14" s="164" t="s">
        <v>162</v>
      </c>
      <c r="C14" s="165" t="s">
        <v>163</v>
      </c>
      <c r="D14" s="166" t="s">
        <v>28</v>
      </c>
      <c r="E14" s="183"/>
      <c r="F14" s="63" t="s">
        <v>29</v>
      </c>
      <c r="G14" s="63" t="s">
        <v>29</v>
      </c>
      <c r="H14" s="63" t="s">
        <v>29</v>
      </c>
      <c r="I14" s="181"/>
    </row>
    <row r="15" spans="1:9" ht="15.95" customHeight="1" x14ac:dyDescent="0.2">
      <c r="A15" s="164" t="s">
        <v>7</v>
      </c>
      <c r="B15" s="164" t="s">
        <v>164</v>
      </c>
      <c r="C15" s="165" t="s">
        <v>165</v>
      </c>
      <c r="D15" s="166" t="s">
        <v>28</v>
      </c>
      <c r="E15" s="180">
        <v>183.12</v>
      </c>
      <c r="F15" s="62">
        <v>5131</v>
      </c>
      <c r="G15" s="63" t="s">
        <v>29</v>
      </c>
      <c r="H15" s="63" t="s">
        <v>29</v>
      </c>
      <c r="I15" s="181">
        <v>939589</v>
      </c>
    </row>
    <row r="16" spans="1:9" ht="15.95" customHeight="1" x14ac:dyDescent="0.2">
      <c r="A16" s="164" t="s">
        <v>7</v>
      </c>
      <c r="B16" s="164" t="s">
        <v>164</v>
      </c>
      <c r="C16" s="165" t="s">
        <v>165</v>
      </c>
      <c r="D16" s="166" t="s">
        <v>28</v>
      </c>
      <c r="E16" s="180"/>
      <c r="F16" s="63" t="s">
        <v>29</v>
      </c>
      <c r="G16" s="63" t="s">
        <v>29</v>
      </c>
      <c r="H16" s="63" t="s">
        <v>29</v>
      </c>
      <c r="I16" s="181"/>
    </row>
    <row r="17" spans="1:9" ht="15.95" customHeight="1" x14ac:dyDescent="0.2">
      <c r="A17" s="164" t="s">
        <v>14</v>
      </c>
      <c r="B17" s="164" t="s">
        <v>166</v>
      </c>
      <c r="C17" s="165" t="s">
        <v>167</v>
      </c>
      <c r="D17" s="166" t="s">
        <v>28</v>
      </c>
      <c r="E17" s="183">
        <v>1793.0491</v>
      </c>
      <c r="F17" s="62">
        <v>5212</v>
      </c>
      <c r="G17" s="63" t="s">
        <v>29</v>
      </c>
      <c r="H17" s="63" t="s">
        <v>29</v>
      </c>
      <c r="I17" s="181">
        <v>9345372</v>
      </c>
    </row>
    <row r="18" spans="1:9" ht="15.95" customHeight="1" x14ac:dyDescent="0.2">
      <c r="A18" s="164" t="s">
        <v>14</v>
      </c>
      <c r="B18" s="164" t="s">
        <v>166</v>
      </c>
      <c r="C18" s="165" t="s">
        <v>167</v>
      </c>
      <c r="D18" s="166" t="s">
        <v>28</v>
      </c>
      <c r="E18" s="183"/>
      <c r="F18" s="63" t="s">
        <v>29</v>
      </c>
      <c r="G18" s="63" t="s">
        <v>29</v>
      </c>
      <c r="H18" s="63" t="s">
        <v>29</v>
      </c>
      <c r="I18" s="181"/>
    </row>
    <row r="19" spans="1:9" ht="15.95" customHeight="1" x14ac:dyDescent="0.2">
      <c r="A19" s="164" t="s">
        <v>8</v>
      </c>
      <c r="B19" s="164" t="s">
        <v>168</v>
      </c>
      <c r="C19" s="165" t="s">
        <v>169</v>
      </c>
      <c r="D19" s="166" t="s">
        <v>28</v>
      </c>
      <c r="E19" s="183">
        <v>306.3852</v>
      </c>
      <c r="F19" s="62">
        <v>5756</v>
      </c>
      <c r="G19" s="63" t="s">
        <v>29</v>
      </c>
      <c r="H19" s="63" t="s">
        <v>29</v>
      </c>
      <c r="I19" s="181">
        <v>1763553</v>
      </c>
    </row>
    <row r="20" spans="1:9" ht="15.95" customHeight="1" x14ac:dyDescent="0.2">
      <c r="A20" s="164" t="s">
        <v>8</v>
      </c>
      <c r="B20" s="164" t="s">
        <v>168</v>
      </c>
      <c r="C20" s="165" t="s">
        <v>169</v>
      </c>
      <c r="D20" s="166" t="s">
        <v>28</v>
      </c>
      <c r="E20" s="183"/>
      <c r="F20" s="63" t="s">
        <v>29</v>
      </c>
      <c r="G20" s="63" t="s">
        <v>29</v>
      </c>
      <c r="H20" s="63" t="s">
        <v>29</v>
      </c>
      <c r="I20" s="181"/>
    </row>
    <row r="21" spans="1:9" ht="15.95" customHeight="1" x14ac:dyDescent="0.2">
      <c r="A21" s="164" t="s">
        <v>13</v>
      </c>
      <c r="B21" s="164" t="s">
        <v>170</v>
      </c>
      <c r="C21" s="165" t="s">
        <v>171</v>
      </c>
      <c r="D21" s="166" t="s">
        <v>28</v>
      </c>
      <c r="E21" s="180">
        <v>73.12</v>
      </c>
      <c r="F21" s="62">
        <v>5812</v>
      </c>
      <c r="G21" s="63" t="s">
        <v>29</v>
      </c>
      <c r="H21" s="63" t="s">
        <v>29</v>
      </c>
      <c r="I21" s="181">
        <v>424973</v>
      </c>
    </row>
    <row r="22" spans="1:9" ht="15.95" customHeight="1" x14ac:dyDescent="0.2">
      <c r="A22" s="164" t="s">
        <v>13</v>
      </c>
      <c r="B22" s="164" t="s">
        <v>170</v>
      </c>
      <c r="C22" s="165" t="s">
        <v>171</v>
      </c>
      <c r="D22" s="166" t="s">
        <v>28</v>
      </c>
      <c r="E22" s="180"/>
      <c r="F22" s="63" t="s">
        <v>29</v>
      </c>
      <c r="G22" s="63" t="s">
        <v>29</v>
      </c>
      <c r="H22" s="63" t="s">
        <v>29</v>
      </c>
      <c r="I22" s="181"/>
    </row>
    <row r="23" spans="1:9" ht="15.95" customHeight="1" x14ac:dyDescent="0.2">
      <c r="A23" s="164" t="s">
        <v>9</v>
      </c>
      <c r="B23" s="164" t="s">
        <v>172</v>
      </c>
      <c r="C23" s="165" t="s">
        <v>173</v>
      </c>
      <c r="D23" s="166" t="s">
        <v>28</v>
      </c>
      <c r="E23" s="167">
        <v>21.8</v>
      </c>
      <c r="F23" s="62">
        <v>6112</v>
      </c>
      <c r="G23" s="63" t="s">
        <v>29</v>
      </c>
      <c r="H23" s="63" t="s">
        <v>29</v>
      </c>
      <c r="I23" s="181">
        <v>133242</v>
      </c>
    </row>
    <row r="24" spans="1:9" ht="15.95" customHeight="1" x14ac:dyDescent="0.2">
      <c r="A24" s="164" t="s">
        <v>9</v>
      </c>
      <c r="B24" s="164" t="s">
        <v>172</v>
      </c>
      <c r="C24" s="165" t="s">
        <v>173</v>
      </c>
      <c r="D24" s="166" t="s">
        <v>28</v>
      </c>
      <c r="E24" s="167"/>
      <c r="F24" s="63" t="s">
        <v>29</v>
      </c>
      <c r="G24" s="63" t="s">
        <v>29</v>
      </c>
      <c r="H24" s="63" t="s">
        <v>29</v>
      </c>
      <c r="I24" s="181"/>
    </row>
    <row r="25" spans="1:9" ht="15.95" customHeight="1" x14ac:dyDescent="0.2">
      <c r="A25" s="172" t="s">
        <v>22</v>
      </c>
      <c r="B25" s="172" t="s">
        <v>174</v>
      </c>
      <c r="C25" s="173" t="s">
        <v>175</v>
      </c>
      <c r="D25" s="174" t="s">
        <v>28</v>
      </c>
      <c r="E25" s="190">
        <v>9.0383999999999993</v>
      </c>
      <c r="F25" s="62">
        <v>7033</v>
      </c>
      <c r="G25" s="63" t="s">
        <v>29</v>
      </c>
      <c r="H25" s="63" t="s">
        <v>29</v>
      </c>
      <c r="I25" s="178">
        <v>63567</v>
      </c>
    </row>
    <row r="26" spans="1:9" ht="16.7" customHeight="1" x14ac:dyDescent="0.2">
      <c r="A26" s="172" t="s">
        <v>22</v>
      </c>
      <c r="B26" s="172" t="s">
        <v>174</v>
      </c>
      <c r="C26" s="173" t="s">
        <v>175</v>
      </c>
      <c r="D26" s="174" t="s">
        <v>28</v>
      </c>
      <c r="E26" s="190"/>
      <c r="F26" s="125" t="s">
        <v>29</v>
      </c>
      <c r="G26" s="125" t="s">
        <v>29</v>
      </c>
      <c r="H26" s="125" t="s">
        <v>29</v>
      </c>
      <c r="I26" s="178"/>
    </row>
    <row r="27" spans="1:9" ht="0.6" customHeight="1" x14ac:dyDescent="0.2">
      <c r="A27" s="176" t="s">
        <v>25</v>
      </c>
      <c r="B27" s="176" t="s">
        <v>25</v>
      </c>
      <c r="C27" s="176" t="s">
        <v>25</v>
      </c>
      <c r="D27" s="176" t="s">
        <v>25</v>
      </c>
      <c r="E27" s="176" t="s">
        <v>25</v>
      </c>
      <c r="F27" s="176" t="s">
        <v>25</v>
      </c>
      <c r="G27" s="176" t="s">
        <v>25</v>
      </c>
      <c r="H27" s="176" t="s">
        <v>25</v>
      </c>
      <c r="I27" s="176" t="s">
        <v>25</v>
      </c>
    </row>
    <row r="28" spans="1:9" ht="15.95" customHeight="1" x14ac:dyDescent="0.2">
      <c r="A28" s="172" t="s">
        <v>25</v>
      </c>
      <c r="B28" s="172" t="s">
        <v>25</v>
      </c>
      <c r="C28" s="173" t="s">
        <v>117</v>
      </c>
      <c r="D28" s="174" t="s">
        <v>10</v>
      </c>
      <c r="E28" s="190">
        <v>2418.1342</v>
      </c>
      <c r="F28" s="63" t="s">
        <v>25</v>
      </c>
      <c r="G28" s="63" t="s">
        <v>25</v>
      </c>
      <c r="H28" s="63" t="s">
        <v>25</v>
      </c>
      <c r="I28" s="178">
        <v>12831598</v>
      </c>
    </row>
    <row r="29" spans="1:9" ht="16.7" customHeight="1" x14ac:dyDescent="0.2">
      <c r="A29" s="172" t="s">
        <v>25</v>
      </c>
      <c r="B29" s="172" t="s">
        <v>25</v>
      </c>
      <c r="C29" s="173" t="s">
        <v>117</v>
      </c>
      <c r="D29" s="174" t="s">
        <v>10</v>
      </c>
      <c r="E29" s="190"/>
      <c r="F29" s="125" t="s">
        <v>25</v>
      </c>
      <c r="G29" s="125" t="s">
        <v>25</v>
      </c>
      <c r="H29" s="125" t="s">
        <v>25</v>
      </c>
      <c r="I29" s="178"/>
    </row>
    <row r="30" spans="1:9" ht="16.7" customHeight="1" x14ac:dyDescent="0.2">
      <c r="A30" s="163" t="s">
        <v>118</v>
      </c>
      <c r="B30" s="163" t="s">
        <v>118</v>
      </c>
      <c r="C30" s="163" t="s">
        <v>118</v>
      </c>
      <c r="D30" s="163" t="s">
        <v>118</v>
      </c>
      <c r="E30" s="163" t="s">
        <v>118</v>
      </c>
      <c r="F30" s="163" t="s">
        <v>118</v>
      </c>
      <c r="G30" s="163" t="s">
        <v>118</v>
      </c>
      <c r="H30" s="163" t="s">
        <v>118</v>
      </c>
      <c r="I30" s="163" t="s">
        <v>118</v>
      </c>
    </row>
    <row r="31" spans="1:9" ht="15.2" customHeight="1" x14ac:dyDescent="0.2">
      <c r="A31" s="172" t="s">
        <v>6</v>
      </c>
      <c r="B31" s="172" t="s">
        <v>26</v>
      </c>
      <c r="C31" s="173" t="s">
        <v>27</v>
      </c>
      <c r="D31" s="174" t="s">
        <v>28</v>
      </c>
      <c r="E31" s="190">
        <v>196.78989999999999</v>
      </c>
      <c r="F31" s="62">
        <v>4277</v>
      </c>
      <c r="G31" s="63" t="s">
        <v>29</v>
      </c>
      <c r="H31" s="63" t="s">
        <v>29</v>
      </c>
      <c r="I31" s="191" t="s">
        <v>176</v>
      </c>
    </row>
    <row r="32" spans="1:9" ht="16.7" customHeight="1" x14ac:dyDescent="0.2">
      <c r="A32" s="172" t="s">
        <v>6</v>
      </c>
      <c r="B32" s="172" t="s">
        <v>26</v>
      </c>
      <c r="C32" s="173" t="s">
        <v>27</v>
      </c>
      <c r="D32" s="174" t="s">
        <v>28</v>
      </c>
      <c r="E32" s="190"/>
      <c r="F32" s="125" t="s">
        <v>29</v>
      </c>
      <c r="G32" s="125" t="s">
        <v>29</v>
      </c>
      <c r="H32" s="125" t="s">
        <v>29</v>
      </c>
      <c r="I32" s="191" t="s">
        <v>176</v>
      </c>
    </row>
    <row r="33" spans="1:9" ht="15.2" customHeight="1" x14ac:dyDescent="0.2">
      <c r="A33" s="172" t="s">
        <v>25</v>
      </c>
      <c r="B33" s="172" t="s">
        <v>25</v>
      </c>
      <c r="C33" s="173" t="s">
        <v>119</v>
      </c>
      <c r="D33" s="174" t="s">
        <v>10</v>
      </c>
      <c r="E33" s="175" t="s">
        <v>25</v>
      </c>
      <c r="F33" s="63" t="s">
        <v>25</v>
      </c>
      <c r="G33" s="63" t="s">
        <v>25</v>
      </c>
      <c r="H33" s="63" t="s">
        <v>25</v>
      </c>
      <c r="I33" s="178">
        <v>12831598</v>
      </c>
    </row>
    <row r="34" spans="1:9" ht="16.7" customHeight="1" x14ac:dyDescent="0.2">
      <c r="A34" s="172" t="s">
        <v>25</v>
      </c>
      <c r="B34" s="172" t="s">
        <v>25</v>
      </c>
      <c r="C34" s="173" t="s">
        <v>119</v>
      </c>
      <c r="D34" s="174" t="s">
        <v>10</v>
      </c>
      <c r="E34" s="175" t="s">
        <v>25</v>
      </c>
      <c r="F34" s="125" t="s">
        <v>25</v>
      </c>
      <c r="G34" s="125" t="s">
        <v>25</v>
      </c>
      <c r="H34" s="125" t="s">
        <v>25</v>
      </c>
      <c r="I34" s="178"/>
    </row>
    <row r="35" spans="1:9" ht="16.7" customHeight="1" x14ac:dyDescent="0.2">
      <c r="A35" s="163" t="s">
        <v>120</v>
      </c>
      <c r="B35" s="163" t="s">
        <v>120</v>
      </c>
      <c r="C35" s="163" t="s">
        <v>120</v>
      </c>
      <c r="D35" s="163" t="s">
        <v>120</v>
      </c>
      <c r="E35" s="163" t="s">
        <v>120</v>
      </c>
      <c r="F35" s="163" t="s">
        <v>120</v>
      </c>
      <c r="G35" s="163" t="s">
        <v>120</v>
      </c>
      <c r="H35" s="163" t="s">
        <v>120</v>
      </c>
      <c r="I35" s="163" t="s">
        <v>120</v>
      </c>
    </row>
    <row r="36" spans="1:9" ht="33.6" customHeight="1" x14ac:dyDescent="0.2">
      <c r="A36" s="122" t="s">
        <v>25</v>
      </c>
      <c r="B36" s="122" t="s">
        <v>25</v>
      </c>
      <c r="C36" s="123" t="s">
        <v>25</v>
      </c>
      <c r="D36" s="124" t="s">
        <v>25</v>
      </c>
      <c r="E36" s="125" t="s">
        <v>25</v>
      </c>
      <c r="F36" s="64" t="s">
        <v>121</v>
      </c>
      <c r="G36" s="125" t="s">
        <v>25</v>
      </c>
      <c r="H36" s="64" t="s">
        <v>122</v>
      </c>
      <c r="I36" s="130" t="s">
        <v>25</v>
      </c>
    </row>
    <row r="37" spans="1:9" ht="15.2" customHeight="1" x14ac:dyDescent="0.2">
      <c r="A37" s="164" t="s">
        <v>6</v>
      </c>
      <c r="B37" s="164" t="s">
        <v>41</v>
      </c>
      <c r="C37" s="165" t="s">
        <v>16</v>
      </c>
      <c r="D37" s="166" t="s">
        <v>15</v>
      </c>
      <c r="E37" s="182">
        <v>6.6125020000000001</v>
      </c>
      <c r="F37" s="62">
        <v>8708</v>
      </c>
      <c r="G37" s="63" t="s">
        <v>29</v>
      </c>
      <c r="H37" s="62">
        <v>2985</v>
      </c>
      <c r="I37" s="181">
        <v>57582</v>
      </c>
    </row>
    <row r="38" spans="1:9" ht="15.95" customHeight="1" x14ac:dyDescent="0.2">
      <c r="A38" s="164" t="s">
        <v>6</v>
      </c>
      <c r="B38" s="164" t="s">
        <v>41</v>
      </c>
      <c r="C38" s="165" t="s">
        <v>16</v>
      </c>
      <c r="D38" s="166" t="s">
        <v>15</v>
      </c>
      <c r="E38" s="182"/>
      <c r="F38" s="63" t="s">
        <v>29</v>
      </c>
      <c r="G38" s="63" t="s">
        <v>29</v>
      </c>
      <c r="H38" s="62">
        <v>19738</v>
      </c>
      <c r="I38" s="181"/>
    </row>
    <row r="39" spans="1:9" ht="15.95" customHeight="1" x14ac:dyDescent="0.2">
      <c r="A39" s="164" t="s">
        <v>7</v>
      </c>
      <c r="B39" s="164" t="s">
        <v>177</v>
      </c>
      <c r="C39" s="165" t="s">
        <v>178</v>
      </c>
      <c r="D39" s="166" t="s">
        <v>15</v>
      </c>
      <c r="E39" s="182">
        <v>47.062528999999998</v>
      </c>
      <c r="F39" s="62">
        <v>25387</v>
      </c>
      <c r="G39" s="63" t="s">
        <v>29</v>
      </c>
      <c r="H39" s="62">
        <v>5095</v>
      </c>
      <c r="I39" s="181">
        <v>1194776</v>
      </c>
    </row>
    <row r="40" spans="1:9" ht="15.95" customHeight="1" x14ac:dyDescent="0.2">
      <c r="A40" s="164" t="s">
        <v>7</v>
      </c>
      <c r="B40" s="164" t="s">
        <v>177</v>
      </c>
      <c r="C40" s="165" t="s">
        <v>178</v>
      </c>
      <c r="D40" s="166" t="s">
        <v>15</v>
      </c>
      <c r="E40" s="182"/>
      <c r="F40" s="63" t="s">
        <v>29</v>
      </c>
      <c r="G40" s="63" t="s">
        <v>29</v>
      </c>
      <c r="H40" s="62">
        <v>239784</v>
      </c>
      <c r="I40" s="181"/>
    </row>
    <row r="41" spans="1:9" ht="15.95" customHeight="1" x14ac:dyDescent="0.2">
      <c r="A41" s="164" t="s">
        <v>14</v>
      </c>
      <c r="B41" s="164" t="s">
        <v>93</v>
      </c>
      <c r="C41" s="165" t="s">
        <v>94</v>
      </c>
      <c r="D41" s="166" t="s">
        <v>15</v>
      </c>
      <c r="E41" s="182">
        <v>6.800122</v>
      </c>
      <c r="F41" s="62">
        <v>100</v>
      </c>
      <c r="G41" s="63" t="s">
        <v>29</v>
      </c>
      <c r="H41" s="63" t="s">
        <v>29</v>
      </c>
      <c r="I41" s="181">
        <v>680</v>
      </c>
    </row>
    <row r="42" spans="1:9" ht="15.95" customHeight="1" x14ac:dyDescent="0.2">
      <c r="A42" s="164" t="s">
        <v>14</v>
      </c>
      <c r="B42" s="164" t="s">
        <v>93</v>
      </c>
      <c r="C42" s="165" t="s">
        <v>94</v>
      </c>
      <c r="D42" s="166" t="s">
        <v>15</v>
      </c>
      <c r="E42" s="182"/>
      <c r="F42" s="63" t="s">
        <v>29</v>
      </c>
      <c r="G42" s="63" t="s">
        <v>29</v>
      </c>
      <c r="H42" s="63" t="s">
        <v>29</v>
      </c>
      <c r="I42" s="181"/>
    </row>
    <row r="43" spans="1:9" ht="15.95" customHeight="1" x14ac:dyDescent="0.2">
      <c r="A43" s="164" t="s">
        <v>8</v>
      </c>
      <c r="B43" s="164" t="s">
        <v>98</v>
      </c>
      <c r="C43" s="165" t="s">
        <v>99</v>
      </c>
      <c r="D43" s="166" t="s">
        <v>15</v>
      </c>
      <c r="E43" s="182">
        <v>249.708032</v>
      </c>
      <c r="F43" s="62">
        <v>532</v>
      </c>
      <c r="G43" s="63" t="s">
        <v>29</v>
      </c>
      <c r="H43" s="63" t="s">
        <v>29</v>
      </c>
      <c r="I43" s="181">
        <v>132845</v>
      </c>
    </row>
    <row r="44" spans="1:9" ht="15.95" customHeight="1" x14ac:dyDescent="0.2">
      <c r="A44" s="164" t="s">
        <v>8</v>
      </c>
      <c r="B44" s="164" t="s">
        <v>98</v>
      </c>
      <c r="C44" s="165" t="s">
        <v>99</v>
      </c>
      <c r="D44" s="166" t="s">
        <v>15</v>
      </c>
      <c r="E44" s="182"/>
      <c r="F44" s="63" t="s">
        <v>29</v>
      </c>
      <c r="G44" s="63" t="s">
        <v>29</v>
      </c>
      <c r="H44" s="63" t="s">
        <v>29</v>
      </c>
      <c r="I44" s="181"/>
    </row>
    <row r="45" spans="1:9" ht="15.95" customHeight="1" x14ac:dyDescent="0.2">
      <c r="A45" s="164" t="s">
        <v>13</v>
      </c>
      <c r="B45" s="164" t="s">
        <v>179</v>
      </c>
      <c r="C45" s="165" t="s">
        <v>180</v>
      </c>
      <c r="D45" s="166" t="s">
        <v>15</v>
      </c>
      <c r="E45" s="182">
        <v>0.78597099999999998</v>
      </c>
      <c r="F45" s="62">
        <v>19</v>
      </c>
      <c r="G45" s="63" t="s">
        <v>29</v>
      </c>
      <c r="H45" s="63" t="s">
        <v>29</v>
      </c>
      <c r="I45" s="181">
        <v>15</v>
      </c>
    </row>
    <row r="46" spans="1:9" ht="15.95" customHeight="1" x14ac:dyDescent="0.2">
      <c r="A46" s="164" t="s">
        <v>13</v>
      </c>
      <c r="B46" s="164" t="s">
        <v>179</v>
      </c>
      <c r="C46" s="165" t="s">
        <v>180</v>
      </c>
      <c r="D46" s="166" t="s">
        <v>15</v>
      </c>
      <c r="E46" s="182"/>
      <c r="F46" s="63" t="s">
        <v>29</v>
      </c>
      <c r="G46" s="63" t="s">
        <v>29</v>
      </c>
      <c r="H46" s="63" t="s">
        <v>29</v>
      </c>
      <c r="I46" s="181"/>
    </row>
    <row r="47" spans="1:9" ht="15.95" customHeight="1" x14ac:dyDescent="0.2">
      <c r="A47" s="164" t="s">
        <v>9</v>
      </c>
      <c r="B47" s="164" t="s">
        <v>181</v>
      </c>
      <c r="C47" s="165" t="s">
        <v>182</v>
      </c>
      <c r="D47" s="166" t="s">
        <v>15</v>
      </c>
      <c r="E47" s="182">
        <v>15.198948</v>
      </c>
      <c r="F47" s="62">
        <v>6719</v>
      </c>
      <c r="G47" s="63" t="s">
        <v>29</v>
      </c>
      <c r="H47" s="62">
        <v>2498</v>
      </c>
      <c r="I47" s="181">
        <v>102122</v>
      </c>
    </row>
    <row r="48" spans="1:9" ht="27.95" customHeight="1" x14ac:dyDescent="0.2">
      <c r="A48" s="164" t="s">
        <v>9</v>
      </c>
      <c r="B48" s="164" t="s">
        <v>181</v>
      </c>
      <c r="C48" s="165" t="s">
        <v>182</v>
      </c>
      <c r="D48" s="166" t="s">
        <v>15</v>
      </c>
      <c r="E48" s="182"/>
      <c r="F48" s="63" t="s">
        <v>29</v>
      </c>
      <c r="G48" s="63" t="s">
        <v>29</v>
      </c>
      <c r="H48" s="62">
        <v>37967</v>
      </c>
      <c r="I48" s="181"/>
    </row>
    <row r="49" spans="1:9" ht="15.95" customHeight="1" x14ac:dyDescent="0.2">
      <c r="A49" s="164" t="s">
        <v>22</v>
      </c>
      <c r="B49" s="164" t="s">
        <v>96</v>
      </c>
      <c r="C49" s="165" t="s">
        <v>97</v>
      </c>
      <c r="D49" s="166" t="s">
        <v>15</v>
      </c>
      <c r="E49" s="182">
        <v>0.62138300000000002</v>
      </c>
      <c r="F49" s="62">
        <v>13496</v>
      </c>
      <c r="G49" s="63" t="s">
        <v>29</v>
      </c>
      <c r="H49" s="62">
        <v>4263</v>
      </c>
      <c r="I49" s="181">
        <v>8386</v>
      </c>
    </row>
    <row r="50" spans="1:9" ht="15.95" customHeight="1" x14ac:dyDescent="0.2">
      <c r="A50" s="164" t="s">
        <v>22</v>
      </c>
      <c r="B50" s="164" t="s">
        <v>96</v>
      </c>
      <c r="C50" s="165" t="s">
        <v>97</v>
      </c>
      <c r="D50" s="166" t="s">
        <v>15</v>
      </c>
      <c r="E50" s="182"/>
      <c r="F50" s="63" t="s">
        <v>29</v>
      </c>
      <c r="G50" s="63" t="s">
        <v>29</v>
      </c>
      <c r="H50" s="62">
        <v>2649</v>
      </c>
      <c r="I50" s="181"/>
    </row>
    <row r="51" spans="1:9" ht="15.95" customHeight="1" x14ac:dyDescent="0.2">
      <c r="A51" s="164" t="s">
        <v>30</v>
      </c>
      <c r="B51" s="164" t="s">
        <v>183</v>
      </c>
      <c r="C51" s="165" t="s">
        <v>184</v>
      </c>
      <c r="D51" s="166" t="s">
        <v>15</v>
      </c>
      <c r="E51" s="182">
        <v>124.93955200000001</v>
      </c>
      <c r="F51" s="62">
        <v>14003</v>
      </c>
      <c r="G51" s="63" t="s">
        <v>29</v>
      </c>
      <c r="H51" s="62">
        <v>4263</v>
      </c>
      <c r="I51" s="181">
        <v>1749529</v>
      </c>
    </row>
    <row r="52" spans="1:9" ht="27.95" customHeight="1" x14ac:dyDescent="0.2">
      <c r="A52" s="164" t="s">
        <v>30</v>
      </c>
      <c r="B52" s="164" t="s">
        <v>183</v>
      </c>
      <c r="C52" s="165" t="s">
        <v>184</v>
      </c>
      <c r="D52" s="166" t="s">
        <v>15</v>
      </c>
      <c r="E52" s="182"/>
      <c r="F52" s="63" t="s">
        <v>29</v>
      </c>
      <c r="G52" s="63" t="s">
        <v>29</v>
      </c>
      <c r="H52" s="62">
        <v>532617</v>
      </c>
      <c r="I52" s="181"/>
    </row>
    <row r="53" spans="1:9" ht="15.95" customHeight="1" x14ac:dyDescent="0.2">
      <c r="A53" s="164" t="s">
        <v>31</v>
      </c>
      <c r="B53" s="164" t="s">
        <v>185</v>
      </c>
      <c r="C53" s="165" t="s">
        <v>186</v>
      </c>
      <c r="D53" s="166" t="s">
        <v>15</v>
      </c>
      <c r="E53" s="182">
        <v>0.61605600000000005</v>
      </c>
      <c r="F53" s="62">
        <v>16248</v>
      </c>
      <c r="G53" s="63" t="s">
        <v>29</v>
      </c>
      <c r="H53" s="62">
        <v>4263</v>
      </c>
      <c r="I53" s="181">
        <v>10010</v>
      </c>
    </row>
    <row r="54" spans="1:9" ht="27.95" customHeight="1" x14ac:dyDescent="0.2">
      <c r="A54" s="164" t="s">
        <v>31</v>
      </c>
      <c r="B54" s="164" t="s">
        <v>185</v>
      </c>
      <c r="C54" s="165" t="s">
        <v>186</v>
      </c>
      <c r="D54" s="166" t="s">
        <v>15</v>
      </c>
      <c r="E54" s="182"/>
      <c r="F54" s="63" t="s">
        <v>29</v>
      </c>
      <c r="G54" s="63" t="s">
        <v>29</v>
      </c>
      <c r="H54" s="62">
        <v>2626</v>
      </c>
      <c r="I54" s="181"/>
    </row>
    <row r="55" spans="1:9" ht="15.95" customHeight="1" x14ac:dyDescent="0.2">
      <c r="A55" s="164" t="s">
        <v>32</v>
      </c>
      <c r="B55" s="164" t="s">
        <v>187</v>
      </c>
      <c r="C55" s="165" t="s">
        <v>188</v>
      </c>
      <c r="D55" s="166" t="s">
        <v>15</v>
      </c>
      <c r="E55" s="184">
        <v>31.829560000000001</v>
      </c>
      <c r="F55" s="62">
        <v>85</v>
      </c>
      <c r="G55" s="63" t="s">
        <v>29</v>
      </c>
      <c r="H55" s="63" t="s">
        <v>29</v>
      </c>
      <c r="I55" s="181">
        <v>2706</v>
      </c>
    </row>
    <row r="56" spans="1:9" ht="15.95" customHeight="1" x14ac:dyDescent="0.2">
      <c r="A56" s="164" t="s">
        <v>32</v>
      </c>
      <c r="B56" s="164" t="s">
        <v>187</v>
      </c>
      <c r="C56" s="165" t="s">
        <v>188</v>
      </c>
      <c r="D56" s="166" t="s">
        <v>15</v>
      </c>
      <c r="E56" s="184"/>
      <c r="F56" s="63" t="s">
        <v>29</v>
      </c>
      <c r="G56" s="63" t="s">
        <v>29</v>
      </c>
      <c r="H56" s="63" t="s">
        <v>29</v>
      </c>
      <c r="I56" s="181"/>
    </row>
    <row r="57" spans="1:9" ht="15.95" customHeight="1" x14ac:dyDescent="0.2">
      <c r="A57" s="164" t="s">
        <v>33</v>
      </c>
      <c r="B57" s="164" t="s">
        <v>189</v>
      </c>
      <c r="C57" s="165" t="s">
        <v>190</v>
      </c>
      <c r="D57" s="166" t="s">
        <v>15</v>
      </c>
      <c r="E57" s="182">
        <v>8.1994109999999996</v>
      </c>
      <c r="F57" s="62">
        <v>133</v>
      </c>
      <c r="G57" s="63" t="s">
        <v>29</v>
      </c>
      <c r="H57" s="63" t="s">
        <v>29</v>
      </c>
      <c r="I57" s="181">
        <v>1091</v>
      </c>
    </row>
    <row r="58" spans="1:9" ht="15.95" customHeight="1" x14ac:dyDescent="0.2">
      <c r="A58" s="164" t="s">
        <v>33</v>
      </c>
      <c r="B58" s="164" t="s">
        <v>189</v>
      </c>
      <c r="C58" s="165" t="s">
        <v>190</v>
      </c>
      <c r="D58" s="166" t="s">
        <v>15</v>
      </c>
      <c r="E58" s="182"/>
      <c r="F58" s="63" t="s">
        <v>29</v>
      </c>
      <c r="G58" s="63" t="s">
        <v>29</v>
      </c>
      <c r="H58" s="63" t="s">
        <v>29</v>
      </c>
      <c r="I58" s="181"/>
    </row>
    <row r="59" spans="1:9" ht="15.95" customHeight="1" x14ac:dyDescent="0.2">
      <c r="A59" s="164" t="s">
        <v>34</v>
      </c>
      <c r="B59" s="164" t="s">
        <v>42</v>
      </c>
      <c r="C59" s="165" t="s">
        <v>43</v>
      </c>
      <c r="D59" s="166" t="s">
        <v>15</v>
      </c>
      <c r="E59" s="184">
        <v>100.23657</v>
      </c>
      <c r="F59" s="62">
        <v>55</v>
      </c>
      <c r="G59" s="63" t="s">
        <v>29</v>
      </c>
      <c r="H59" s="63" t="s">
        <v>29</v>
      </c>
      <c r="I59" s="181">
        <v>5513</v>
      </c>
    </row>
    <row r="60" spans="1:9" ht="15.95" customHeight="1" x14ac:dyDescent="0.2">
      <c r="A60" s="164" t="s">
        <v>34</v>
      </c>
      <c r="B60" s="164" t="s">
        <v>42</v>
      </c>
      <c r="C60" s="165" t="s">
        <v>43</v>
      </c>
      <c r="D60" s="166" t="s">
        <v>15</v>
      </c>
      <c r="E60" s="184"/>
      <c r="F60" s="63" t="s">
        <v>29</v>
      </c>
      <c r="G60" s="63" t="s">
        <v>29</v>
      </c>
      <c r="H60" s="63" t="s">
        <v>29</v>
      </c>
      <c r="I60" s="181"/>
    </row>
    <row r="61" spans="1:9" ht="15.95" customHeight="1" x14ac:dyDescent="0.2">
      <c r="A61" s="164" t="s">
        <v>35</v>
      </c>
      <c r="B61" s="164" t="s">
        <v>191</v>
      </c>
      <c r="C61" s="165" t="s">
        <v>192</v>
      </c>
      <c r="D61" s="166" t="s">
        <v>15</v>
      </c>
      <c r="E61" s="182">
        <v>30.977126999999999</v>
      </c>
      <c r="F61" s="62">
        <v>793</v>
      </c>
      <c r="G61" s="63" t="s">
        <v>29</v>
      </c>
      <c r="H61" s="63" t="s">
        <v>29</v>
      </c>
      <c r="I61" s="181">
        <v>24565</v>
      </c>
    </row>
    <row r="62" spans="1:9" ht="15.95" customHeight="1" x14ac:dyDescent="0.2">
      <c r="A62" s="164" t="s">
        <v>35</v>
      </c>
      <c r="B62" s="164" t="s">
        <v>191</v>
      </c>
      <c r="C62" s="165" t="s">
        <v>192</v>
      </c>
      <c r="D62" s="166" t="s">
        <v>15</v>
      </c>
      <c r="E62" s="182"/>
      <c r="F62" s="63" t="s">
        <v>29</v>
      </c>
      <c r="G62" s="63" t="s">
        <v>29</v>
      </c>
      <c r="H62" s="63" t="s">
        <v>29</v>
      </c>
      <c r="I62" s="181"/>
    </row>
    <row r="63" spans="1:9" ht="15.95" customHeight="1" x14ac:dyDescent="0.2">
      <c r="A63" s="164" t="s">
        <v>23</v>
      </c>
      <c r="B63" s="164" t="s">
        <v>193</v>
      </c>
      <c r="C63" s="165" t="s">
        <v>194</v>
      </c>
      <c r="D63" s="166" t="s">
        <v>15</v>
      </c>
      <c r="E63" s="182">
        <v>1.7389079999999999</v>
      </c>
      <c r="F63" s="62">
        <v>987</v>
      </c>
      <c r="G63" s="63" t="s">
        <v>29</v>
      </c>
      <c r="H63" s="63" t="s">
        <v>29</v>
      </c>
      <c r="I63" s="181">
        <v>1716</v>
      </c>
    </row>
    <row r="64" spans="1:9" ht="15.95" customHeight="1" x14ac:dyDescent="0.2">
      <c r="A64" s="164" t="s">
        <v>23</v>
      </c>
      <c r="B64" s="164" t="s">
        <v>193</v>
      </c>
      <c r="C64" s="165" t="s">
        <v>194</v>
      </c>
      <c r="D64" s="166" t="s">
        <v>15</v>
      </c>
      <c r="E64" s="182"/>
      <c r="F64" s="63" t="s">
        <v>29</v>
      </c>
      <c r="G64" s="63" t="s">
        <v>29</v>
      </c>
      <c r="H64" s="63" t="s">
        <v>29</v>
      </c>
      <c r="I64" s="181"/>
    </row>
    <row r="65" spans="1:9" ht="15.95" customHeight="1" x14ac:dyDescent="0.2">
      <c r="A65" s="164" t="s">
        <v>21</v>
      </c>
      <c r="B65" s="164" t="s">
        <v>195</v>
      </c>
      <c r="C65" s="165" t="s">
        <v>196</v>
      </c>
      <c r="D65" s="166" t="s">
        <v>15</v>
      </c>
      <c r="E65" s="183">
        <v>1.1772</v>
      </c>
      <c r="F65" s="62">
        <v>157</v>
      </c>
      <c r="G65" s="63" t="s">
        <v>29</v>
      </c>
      <c r="H65" s="63" t="s">
        <v>29</v>
      </c>
      <c r="I65" s="181">
        <v>185</v>
      </c>
    </row>
    <row r="66" spans="1:9" ht="15.95" customHeight="1" x14ac:dyDescent="0.2">
      <c r="A66" s="164" t="s">
        <v>21</v>
      </c>
      <c r="B66" s="164" t="s">
        <v>195</v>
      </c>
      <c r="C66" s="165" t="s">
        <v>196</v>
      </c>
      <c r="D66" s="166" t="s">
        <v>15</v>
      </c>
      <c r="E66" s="183"/>
      <c r="F66" s="63" t="s">
        <v>29</v>
      </c>
      <c r="G66" s="63" t="s">
        <v>29</v>
      </c>
      <c r="H66" s="63" t="s">
        <v>29</v>
      </c>
      <c r="I66" s="181"/>
    </row>
    <row r="67" spans="1:9" ht="15.95" customHeight="1" x14ac:dyDescent="0.2">
      <c r="A67" s="164" t="s">
        <v>36</v>
      </c>
      <c r="B67" s="164" t="s">
        <v>197</v>
      </c>
      <c r="C67" s="165" t="s">
        <v>198</v>
      </c>
      <c r="D67" s="166" t="s">
        <v>15</v>
      </c>
      <c r="E67" s="182">
        <v>1.7389079999999999</v>
      </c>
      <c r="F67" s="62">
        <v>11516</v>
      </c>
      <c r="G67" s="63" t="s">
        <v>29</v>
      </c>
      <c r="H67" s="62">
        <v>3567</v>
      </c>
      <c r="I67" s="181">
        <v>20025</v>
      </c>
    </row>
    <row r="68" spans="1:9" ht="15.95" customHeight="1" x14ac:dyDescent="0.2">
      <c r="A68" s="164" t="s">
        <v>36</v>
      </c>
      <c r="B68" s="164" t="s">
        <v>197</v>
      </c>
      <c r="C68" s="165" t="s">
        <v>198</v>
      </c>
      <c r="D68" s="166" t="s">
        <v>15</v>
      </c>
      <c r="E68" s="182"/>
      <c r="F68" s="63" t="s">
        <v>29</v>
      </c>
      <c r="G68" s="63" t="s">
        <v>29</v>
      </c>
      <c r="H68" s="62">
        <v>6203</v>
      </c>
      <c r="I68" s="181"/>
    </row>
    <row r="69" spans="1:9" ht="15.95" customHeight="1" x14ac:dyDescent="0.2">
      <c r="A69" s="164" t="s">
        <v>37</v>
      </c>
      <c r="B69" s="164" t="s">
        <v>199</v>
      </c>
      <c r="C69" s="165" t="s">
        <v>200</v>
      </c>
      <c r="D69" s="166" t="s">
        <v>15</v>
      </c>
      <c r="E69" s="182">
        <v>4.8518179999999997</v>
      </c>
      <c r="F69" s="62">
        <v>1222</v>
      </c>
      <c r="G69" s="63" t="s">
        <v>29</v>
      </c>
      <c r="H69" s="63" t="s">
        <v>29</v>
      </c>
      <c r="I69" s="181">
        <v>5929</v>
      </c>
    </row>
    <row r="70" spans="1:9" ht="15.95" customHeight="1" x14ac:dyDescent="0.2">
      <c r="A70" s="164" t="s">
        <v>37</v>
      </c>
      <c r="B70" s="164" t="s">
        <v>199</v>
      </c>
      <c r="C70" s="165" t="s">
        <v>200</v>
      </c>
      <c r="D70" s="166" t="s">
        <v>15</v>
      </c>
      <c r="E70" s="182"/>
      <c r="F70" s="63" t="s">
        <v>29</v>
      </c>
      <c r="G70" s="63" t="s">
        <v>29</v>
      </c>
      <c r="H70" s="63" t="s">
        <v>29</v>
      </c>
      <c r="I70" s="181"/>
    </row>
    <row r="71" spans="1:9" ht="15.95" customHeight="1" x14ac:dyDescent="0.2">
      <c r="A71" s="164" t="s">
        <v>38</v>
      </c>
      <c r="B71" s="164" t="s">
        <v>201</v>
      </c>
      <c r="C71" s="165" t="s">
        <v>202</v>
      </c>
      <c r="D71" s="166" t="s">
        <v>15</v>
      </c>
      <c r="E71" s="182">
        <v>2.9588380000000001</v>
      </c>
      <c r="F71" s="62">
        <v>41</v>
      </c>
      <c r="G71" s="63" t="s">
        <v>29</v>
      </c>
      <c r="H71" s="63" t="s">
        <v>29</v>
      </c>
      <c r="I71" s="181">
        <v>121</v>
      </c>
    </row>
    <row r="72" spans="1:9" ht="15.95" customHeight="1" x14ac:dyDescent="0.2">
      <c r="A72" s="164" t="s">
        <v>38</v>
      </c>
      <c r="B72" s="164" t="s">
        <v>201</v>
      </c>
      <c r="C72" s="165" t="s">
        <v>202</v>
      </c>
      <c r="D72" s="166" t="s">
        <v>15</v>
      </c>
      <c r="E72" s="182"/>
      <c r="F72" s="63" t="s">
        <v>29</v>
      </c>
      <c r="G72" s="63" t="s">
        <v>29</v>
      </c>
      <c r="H72" s="63" t="s">
        <v>29</v>
      </c>
      <c r="I72" s="181"/>
    </row>
    <row r="73" spans="1:9" ht="15.95" customHeight="1" x14ac:dyDescent="0.2">
      <c r="A73" s="164" t="s">
        <v>39</v>
      </c>
      <c r="B73" s="164" t="s">
        <v>203</v>
      </c>
      <c r="C73" s="165" t="s">
        <v>204</v>
      </c>
      <c r="D73" s="166" t="s">
        <v>15</v>
      </c>
      <c r="E73" s="182">
        <v>273.187701</v>
      </c>
      <c r="F73" s="62">
        <v>299</v>
      </c>
      <c r="G73" s="63" t="s">
        <v>29</v>
      </c>
      <c r="H73" s="63" t="s">
        <v>29</v>
      </c>
      <c r="I73" s="181">
        <v>81683</v>
      </c>
    </row>
    <row r="74" spans="1:9" ht="15.95" customHeight="1" x14ac:dyDescent="0.2">
      <c r="A74" s="164" t="s">
        <v>39</v>
      </c>
      <c r="B74" s="164" t="s">
        <v>203</v>
      </c>
      <c r="C74" s="165" t="s">
        <v>204</v>
      </c>
      <c r="D74" s="166" t="s">
        <v>15</v>
      </c>
      <c r="E74" s="182"/>
      <c r="F74" s="63" t="s">
        <v>29</v>
      </c>
      <c r="G74" s="63" t="s">
        <v>29</v>
      </c>
      <c r="H74" s="63" t="s">
        <v>29</v>
      </c>
      <c r="I74" s="181"/>
    </row>
    <row r="75" spans="1:9" ht="15.95" customHeight="1" x14ac:dyDescent="0.2">
      <c r="A75" s="172" t="s">
        <v>25</v>
      </c>
      <c r="B75" s="172" t="s">
        <v>25</v>
      </c>
      <c r="C75" s="173" t="s">
        <v>123</v>
      </c>
      <c r="D75" s="174" t="s">
        <v>10</v>
      </c>
      <c r="E75" s="175" t="s">
        <v>25</v>
      </c>
      <c r="F75" s="63" t="s">
        <v>25</v>
      </c>
      <c r="G75" s="63" t="s">
        <v>25</v>
      </c>
      <c r="H75" s="65">
        <v>841584</v>
      </c>
      <c r="I75" s="73">
        <v>3399479</v>
      </c>
    </row>
    <row r="76" spans="1:9" ht="16.7" customHeight="1" x14ac:dyDescent="0.2">
      <c r="A76" s="172" t="s">
        <v>25</v>
      </c>
      <c r="B76" s="172" t="s">
        <v>25</v>
      </c>
      <c r="C76" s="173" t="s">
        <v>123</v>
      </c>
      <c r="D76" s="174" t="s">
        <v>10</v>
      </c>
      <c r="E76" s="175" t="s">
        <v>25</v>
      </c>
      <c r="F76" s="125" t="s">
        <v>25</v>
      </c>
      <c r="G76" s="125" t="s">
        <v>25</v>
      </c>
      <c r="H76" s="125" t="s">
        <v>25</v>
      </c>
      <c r="I76" s="73"/>
    </row>
    <row r="77" spans="1:9" ht="16.7" customHeight="1" x14ac:dyDescent="0.2">
      <c r="A77" s="163" t="s">
        <v>156</v>
      </c>
      <c r="B77" s="163" t="s">
        <v>44</v>
      </c>
      <c r="C77" s="163" t="s">
        <v>44</v>
      </c>
      <c r="D77" s="163" t="s">
        <v>44</v>
      </c>
      <c r="E77" s="163" t="s">
        <v>44</v>
      </c>
      <c r="F77" s="163" t="s">
        <v>44</v>
      </c>
      <c r="G77" s="163" t="s">
        <v>44</v>
      </c>
      <c r="H77" s="163" t="s">
        <v>44</v>
      </c>
      <c r="I77" s="163" t="s">
        <v>44</v>
      </c>
    </row>
    <row r="78" spans="1:9" ht="15.2" customHeight="1" x14ac:dyDescent="0.2">
      <c r="A78" s="164" t="s">
        <v>6</v>
      </c>
      <c r="B78" s="164" t="s">
        <v>100</v>
      </c>
      <c r="C78" s="165" t="s">
        <v>101</v>
      </c>
      <c r="D78" s="166" t="s">
        <v>45</v>
      </c>
      <c r="E78" s="182">
        <v>1.392657</v>
      </c>
      <c r="F78" s="62">
        <v>5901</v>
      </c>
      <c r="G78" s="63" t="s">
        <v>29</v>
      </c>
      <c r="H78" s="63" t="s">
        <v>29</v>
      </c>
      <c r="I78" s="181">
        <v>8218</v>
      </c>
    </row>
    <row r="79" spans="1:9" ht="15.95" customHeight="1" x14ac:dyDescent="0.2">
      <c r="A79" s="164" t="s">
        <v>6</v>
      </c>
      <c r="B79" s="164" t="s">
        <v>100</v>
      </c>
      <c r="C79" s="165" t="s">
        <v>101</v>
      </c>
      <c r="D79" s="166" t="s">
        <v>45</v>
      </c>
      <c r="E79" s="182"/>
      <c r="F79" s="63" t="s">
        <v>29</v>
      </c>
      <c r="G79" s="63" t="s">
        <v>29</v>
      </c>
      <c r="H79" s="63" t="s">
        <v>29</v>
      </c>
      <c r="I79" s="181"/>
    </row>
    <row r="80" spans="1:9" ht="15.95" customHeight="1" x14ac:dyDescent="0.2">
      <c r="A80" s="185" t="s">
        <v>7</v>
      </c>
      <c r="B80" s="185" t="s">
        <v>205</v>
      </c>
      <c r="C80" s="186" t="s">
        <v>206</v>
      </c>
      <c r="D80" s="187" t="s">
        <v>207</v>
      </c>
      <c r="E80" s="188">
        <v>1</v>
      </c>
      <c r="F80" s="139">
        <v>7653800</v>
      </c>
      <c r="G80" s="140" t="s">
        <v>29</v>
      </c>
      <c r="H80" s="140" t="s">
        <v>29</v>
      </c>
      <c r="I80" s="189">
        <v>7653800</v>
      </c>
    </row>
    <row r="81" spans="1:9" ht="15.95" customHeight="1" x14ac:dyDescent="0.2">
      <c r="A81" s="185" t="s">
        <v>7</v>
      </c>
      <c r="B81" s="185" t="s">
        <v>205</v>
      </c>
      <c r="C81" s="186" t="s">
        <v>206</v>
      </c>
      <c r="D81" s="187" t="s">
        <v>207</v>
      </c>
      <c r="E81" s="188"/>
      <c r="F81" s="140" t="s">
        <v>29</v>
      </c>
      <c r="G81" s="140" t="s">
        <v>29</v>
      </c>
      <c r="H81" s="140" t="s">
        <v>29</v>
      </c>
      <c r="I81" s="189"/>
    </row>
    <row r="82" spans="1:9" ht="15.95" customHeight="1" x14ac:dyDescent="0.2">
      <c r="A82" s="164" t="s">
        <v>14</v>
      </c>
      <c r="B82" s="164" t="s">
        <v>208</v>
      </c>
      <c r="C82" s="165" t="s">
        <v>209</v>
      </c>
      <c r="D82" s="166" t="s">
        <v>11</v>
      </c>
      <c r="E82" s="184">
        <v>5.4000000000000001E-4</v>
      </c>
      <c r="F82" s="62">
        <v>2358157</v>
      </c>
      <c r="G82" s="63" t="s">
        <v>29</v>
      </c>
      <c r="H82" s="63" t="s">
        <v>29</v>
      </c>
      <c r="I82" s="181">
        <v>1273</v>
      </c>
    </row>
    <row r="83" spans="1:9" ht="15.95" customHeight="1" x14ac:dyDescent="0.2">
      <c r="A83" s="164" t="s">
        <v>14</v>
      </c>
      <c r="B83" s="164" t="s">
        <v>208</v>
      </c>
      <c r="C83" s="165" t="s">
        <v>209</v>
      </c>
      <c r="D83" s="166" t="s">
        <v>11</v>
      </c>
      <c r="E83" s="184"/>
      <c r="F83" s="63" t="s">
        <v>29</v>
      </c>
      <c r="G83" s="63" t="s">
        <v>29</v>
      </c>
      <c r="H83" s="63" t="s">
        <v>29</v>
      </c>
      <c r="I83" s="181"/>
    </row>
    <row r="84" spans="1:9" ht="15.95" customHeight="1" x14ac:dyDescent="0.2">
      <c r="A84" s="164" t="s">
        <v>8</v>
      </c>
      <c r="B84" s="164" t="s">
        <v>210</v>
      </c>
      <c r="C84" s="165" t="s">
        <v>211</v>
      </c>
      <c r="D84" s="166" t="s">
        <v>207</v>
      </c>
      <c r="E84" s="167">
        <v>17</v>
      </c>
      <c r="F84" s="62">
        <v>77117</v>
      </c>
      <c r="G84" s="63" t="s">
        <v>29</v>
      </c>
      <c r="H84" s="63" t="s">
        <v>29</v>
      </c>
      <c r="I84" s="181">
        <v>1310982</v>
      </c>
    </row>
    <row r="85" spans="1:9" ht="27.95" customHeight="1" x14ac:dyDescent="0.2">
      <c r="A85" s="164" t="s">
        <v>8</v>
      </c>
      <c r="B85" s="164" t="s">
        <v>210</v>
      </c>
      <c r="C85" s="165" t="s">
        <v>211</v>
      </c>
      <c r="D85" s="166" t="s">
        <v>207</v>
      </c>
      <c r="E85" s="167"/>
      <c r="F85" s="63" t="s">
        <v>29</v>
      </c>
      <c r="G85" s="63" t="s">
        <v>29</v>
      </c>
      <c r="H85" s="63" t="s">
        <v>29</v>
      </c>
      <c r="I85" s="181"/>
    </row>
    <row r="86" spans="1:9" ht="15.95" customHeight="1" x14ac:dyDescent="0.2">
      <c r="A86" s="164" t="s">
        <v>13</v>
      </c>
      <c r="B86" s="164" t="s">
        <v>212</v>
      </c>
      <c r="C86" s="165" t="s">
        <v>213</v>
      </c>
      <c r="D86" s="166" t="s">
        <v>207</v>
      </c>
      <c r="E86" s="167">
        <v>3</v>
      </c>
      <c r="F86" s="62">
        <v>195352</v>
      </c>
      <c r="G86" s="63" t="s">
        <v>29</v>
      </c>
      <c r="H86" s="63" t="s">
        <v>29</v>
      </c>
      <c r="I86" s="181">
        <v>586056</v>
      </c>
    </row>
    <row r="87" spans="1:9" ht="27.95" customHeight="1" x14ac:dyDescent="0.2">
      <c r="A87" s="164" t="s">
        <v>13</v>
      </c>
      <c r="B87" s="164" t="s">
        <v>212</v>
      </c>
      <c r="C87" s="165" t="s">
        <v>213</v>
      </c>
      <c r="D87" s="166" t="s">
        <v>207</v>
      </c>
      <c r="E87" s="167"/>
      <c r="F87" s="63" t="s">
        <v>29</v>
      </c>
      <c r="G87" s="63" t="s">
        <v>29</v>
      </c>
      <c r="H87" s="63" t="s">
        <v>29</v>
      </c>
      <c r="I87" s="181"/>
    </row>
    <row r="88" spans="1:9" ht="15.95" customHeight="1" x14ac:dyDescent="0.2">
      <c r="A88" s="164" t="s">
        <v>9</v>
      </c>
      <c r="B88" s="164" t="s">
        <v>214</v>
      </c>
      <c r="C88" s="165" t="s">
        <v>215</v>
      </c>
      <c r="D88" s="166" t="s">
        <v>207</v>
      </c>
      <c r="E88" s="167">
        <v>16</v>
      </c>
      <c r="F88" s="62">
        <v>57363</v>
      </c>
      <c r="G88" s="63" t="s">
        <v>29</v>
      </c>
      <c r="H88" s="63" t="s">
        <v>29</v>
      </c>
      <c r="I88" s="181">
        <v>917808</v>
      </c>
    </row>
    <row r="89" spans="1:9" ht="27.95" customHeight="1" x14ac:dyDescent="0.2">
      <c r="A89" s="164" t="s">
        <v>9</v>
      </c>
      <c r="B89" s="164" t="s">
        <v>214</v>
      </c>
      <c r="C89" s="165" t="s">
        <v>215</v>
      </c>
      <c r="D89" s="166" t="s">
        <v>207</v>
      </c>
      <c r="E89" s="167"/>
      <c r="F89" s="63" t="s">
        <v>29</v>
      </c>
      <c r="G89" s="63" t="s">
        <v>29</v>
      </c>
      <c r="H89" s="63" t="s">
        <v>29</v>
      </c>
      <c r="I89" s="181"/>
    </row>
    <row r="90" spans="1:9" ht="15.95" customHeight="1" x14ac:dyDescent="0.2">
      <c r="A90" s="164" t="s">
        <v>22</v>
      </c>
      <c r="B90" s="164" t="s">
        <v>216</v>
      </c>
      <c r="C90" s="165" t="s">
        <v>217</v>
      </c>
      <c r="D90" s="166" t="s">
        <v>207</v>
      </c>
      <c r="E90" s="167">
        <v>6</v>
      </c>
      <c r="F90" s="62">
        <v>50797</v>
      </c>
      <c r="G90" s="63" t="s">
        <v>29</v>
      </c>
      <c r="H90" s="63" t="s">
        <v>29</v>
      </c>
      <c r="I90" s="181">
        <v>304782</v>
      </c>
    </row>
    <row r="91" spans="1:9" ht="27.95" customHeight="1" x14ac:dyDescent="0.2">
      <c r="A91" s="164" t="s">
        <v>22</v>
      </c>
      <c r="B91" s="164" t="s">
        <v>216</v>
      </c>
      <c r="C91" s="165" t="s">
        <v>217</v>
      </c>
      <c r="D91" s="166" t="s">
        <v>207</v>
      </c>
      <c r="E91" s="167"/>
      <c r="F91" s="63" t="s">
        <v>29</v>
      </c>
      <c r="G91" s="63" t="s">
        <v>29</v>
      </c>
      <c r="H91" s="63" t="s">
        <v>29</v>
      </c>
      <c r="I91" s="181"/>
    </row>
    <row r="92" spans="1:9" ht="15.95" customHeight="1" x14ac:dyDescent="0.2">
      <c r="A92" s="164" t="s">
        <v>30</v>
      </c>
      <c r="B92" s="164" t="s">
        <v>46</v>
      </c>
      <c r="C92" s="165" t="s">
        <v>47</v>
      </c>
      <c r="D92" s="166" t="s">
        <v>45</v>
      </c>
      <c r="E92" s="184">
        <v>80.633629999999997</v>
      </c>
      <c r="F92" s="62">
        <v>413</v>
      </c>
      <c r="G92" s="63" t="s">
        <v>29</v>
      </c>
      <c r="H92" s="63" t="s">
        <v>29</v>
      </c>
      <c r="I92" s="181">
        <v>33302</v>
      </c>
    </row>
    <row r="93" spans="1:9" ht="15.95" customHeight="1" x14ac:dyDescent="0.2">
      <c r="A93" s="164" t="s">
        <v>30</v>
      </c>
      <c r="B93" s="164" t="s">
        <v>46</v>
      </c>
      <c r="C93" s="165" t="s">
        <v>47</v>
      </c>
      <c r="D93" s="166" t="s">
        <v>45</v>
      </c>
      <c r="E93" s="184"/>
      <c r="F93" s="63" t="s">
        <v>29</v>
      </c>
      <c r="G93" s="63" t="s">
        <v>29</v>
      </c>
      <c r="H93" s="63" t="s">
        <v>29</v>
      </c>
      <c r="I93" s="181"/>
    </row>
    <row r="94" spans="1:9" ht="15.95" customHeight="1" x14ac:dyDescent="0.2">
      <c r="A94" s="164" t="s">
        <v>31</v>
      </c>
      <c r="B94" s="164" t="s">
        <v>218</v>
      </c>
      <c r="C94" s="165" t="s">
        <v>219</v>
      </c>
      <c r="D94" s="166" t="s">
        <v>48</v>
      </c>
      <c r="E94" s="167">
        <v>10</v>
      </c>
      <c r="F94" s="62">
        <v>37387</v>
      </c>
      <c r="G94" s="63" t="s">
        <v>29</v>
      </c>
      <c r="H94" s="63" t="s">
        <v>29</v>
      </c>
      <c r="I94" s="181">
        <v>373870</v>
      </c>
    </row>
    <row r="95" spans="1:9" ht="15.95" customHeight="1" x14ac:dyDescent="0.2">
      <c r="A95" s="164" t="s">
        <v>31</v>
      </c>
      <c r="B95" s="164" t="s">
        <v>218</v>
      </c>
      <c r="C95" s="165" t="s">
        <v>219</v>
      </c>
      <c r="D95" s="166" t="s">
        <v>48</v>
      </c>
      <c r="E95" s="167"/>
      <c r="F95" s="63" t="s">
        <v>29</v>
      </c>
      <c r="G95" s="63" t="s">
        <v>29</v>
      </c>
      <c r="H95" s="63" t="s">
        <v>29</v>
      </c>
      <c r="I95" s="181"/>
    </row>
    <row r="96" spans="1:9" ht="15.95" customHeight="1" x14ac:dyDescent="0.2">
      <c r="A96" s="164" t="s">
        <v>32</v>
      </c>
      <c r="B96" s="164" t="s">
        <v>220</v>
      </c>
      <c r="C96" s="165" t="s">
        <v>221</v>
      </c>
      <c r="D96" s="166" t="s">
        <v>48</v>
      </c>
      <c r="E96" s="167">
        <v>6</v>
      </c>
      <c r="F96" s="62">
        <v>60107</v>
      </c>
      <c r="G96" s="63" t="s">
        <v>29</v>
      </c>
      <c r="H96" s="63" t="s">
        <v>29</v>
      </c>
      <c r="I96" s="181">
        <v>360640</v>
      </c>
    </row>
    <row r="97" spans="1:9" ht="15.95" customHeight="1" x14ac:dyDescent="0.2">
      <c r="A97" s="164" t="s">
        <v>32</v>
      </c>
      <c r="B97" s="164" t="s">
        <v>220</v>
      </c>
      <c r="C97" s="165" t="s">
        <v>221</v>
      </c>
      <c r="D97" s="166" t="s">
        <v>48</v>
      </c>
      <c r="E97" s="167"/>
      <c r="F97" s="63" t="s">
        <v>29</v>
      </c>
      <c r="G97" s="63" t="s">
        <v>29</v>
      </c>
      <c r="H97" s="63" t="s">
        <v>29</v>
      </c>
      <c r="I97" s="181"/>
    </row>
    <row r="98" spans="1:9" ht="15.95" customHeight="1" x14ac:dyDescent="0.2">
      <c r="A98" s="164" t="s">
        <v>33</v>
      </c>
      <c r="B98" s="164" t="s">
        <v>222</v>
      </c>
      <c r="C98" s="165" t="s">
        <v>223</v>
      </c>
      <c r="D98" s="166" t="s">
        <v>48</v>
      </c>
      <c r="E98" s="167">
        <v>9</v>
      </c>
      <c r="F98" s="62">
        <v>19675</v>
      </c>
      <c r="G98" s="63" t="s">
        <v>29</v>
      </c>
      <c r="H98" s="63" t="s">
        <v>29</v>
      </c>
      <c r="I98" s="181">
        <v>177071</v>
      </c>
    </row>
    <row r="99" spans="1:9" ht="15.95" customHeight="1" x14ac:dyDescent="0.2">
      <c r="A99" s="164" t="s">
        <v>33</v>
      </c>
      <c r="B99" s="164" t="s">
        <v>222</v>
      </c>
      <c r="C99" s="165" t="s">
        <v>223</v>
      </c>
      <c r="D99" s="166" t="s">
        <v>48</v>
      </c>
      <c r="E99" s="167"/>
      <c r="F99" s="63" t="s">
        <v>29</v>
      </c>
      <c r="G99" s="63" t="s">
        <v>29</v>
      </c>
      <c r="H99" s="63" t="s">
        <v>29</v>
      </c>
      <c r="I99" s="181"/>
    </row>
    <row r="100" spans="1:9" ht="15.95" customHeight="1" x14ac:dyDescent="0.2">
      <c r="A100" s="164" t="s">
        <v>34</v>
      </c>
      <c r="B100" s="164" t="s">
        <v>224</v>
      </c>
      <c r="C100" s="165" t="s">
        <v>225</v>
      </c>
      <c r="D100" s="166" t="s">
        <v>207</v>
      </c>
      <c r="E100" s="167">
        <v>1</v>
      </c>
      <c r="F100" s="62">
        <v>1229411</v>
      </c>
      <c r="G100" s="63" t="s">
        <v>29</v>
      </c>
      <c r="H100" s="63" t="s">
        <v>29</v>
      </c>
      <c r="I100" s="181">
        <v>1229411</v>
      </c>
    </row>
    <row r="101" spans="1:9" ht="15.95" customHeight="1" x14ac:dyDescent="0.2">
      <c r="A101" s="164" t="s">
        <v>34</v>
      </c>
      <c r="B101" s="164" t="s">
        <v>224</v>
      </c>
      <c r="C101" s="165" t="s">
        <v>225</v>
      </c>
      <c r="D101" s="166" t="s">
        <v>207</v>
      </c>
      <c r="E101" s="167"/>
      <c r="F101" s="63" t="s">
        <v>29</v>
      </c>
      <c r="G101" s="63" t="s">
        <v>29</v>
      </c>
      <c r="H101" s="63" t="s">
        <v>29</v>
      </c>
      <c r="I101" s="181"/>
    </row>
    <row r="102" spans="1:9" ht="15.95" customHeight="1" x14ac:dyDescent="0.2">
      <c r="A102" s="164" t="s">
        <v>35</v>
      </c>
      <c r="B102" s="164" t="s">
        <v>227</v>
      </c>
      <c r="C102" s="165" t="s">
        <v>228</v>
      </c>
      <c r="D102" s="166" t="s">
        <v>207</v>
      </c>
      <c r="E102" s="167">
        <v>4</v>
      </c>
      <c r="F102" s="62">
        <v>575520</v>
      </c>
      <c r="G102" s="63" t="s">
        <v>29</v>
      </c>
      <c r="H102" s="63" t="s">
        <v>29</v>
      </c>
      <c r="I102" s="181">
        <v>2302080</v>
      </c>
    </row>
    <row r="103" spans="1:9" ht="27.95" customHeight="1" x14ac:dyDescent="0.2">
      <c r="A103" s="164" t="s">
        <v>35</v>
      </c>
      <c r="B103" s="164" t="s">
        <v>227</v>
      </c>
      <c r="C103" s="165" t="s">
        <v>228</v>
      </c>
      <c r="D103" s="166" t="s">
        <v>207</v>
      </c>
      <c r="E103" s="167"/>
      <c r="F103" s="63" t="s">
        <v>29</v>
      </c>
      <c r="G103" s="63" t="s">
        <v>29</v>
      </c>
      <c r="H103" s="63" t="s">
        <v>29</v>
      </c>
      <c r="I103" s="181"/>
    </row>
    <row r="104" spans="1:9" ht="15.95" customHeight="1" x14ac:dyDescent="0.2">
      <c r="A104" s="164" t="s">
        <v>23</v>
      </c>
      <c r="B104" s="164" t="s">
        <v>230</v>
      </c>
      <c r="C104" s="165" t="s">
        <v>231</v>
      </c>
      <c r="D104" s="166" t="s">
        <v>207</v>
      </c>
      <c r="E104" s="167">
        <v>2</v>
      </c>
      <c r="F104" s="62">
        <v>199467</v>
      </c>
      <c r="G104" s="63" t="s">
        <v>29</v>
      </c>
      <c r="H104" s="63" t="s">
        <v>29</v>
      </c>
      <c r="I104" s="181">
        <v>398933</v>
      </c>
    </row>
    <row r="105" spans="1:9" ht="27.95" customHeight="1" x14ac:dyDescent="0.2">
      <c r="A105" s="164" t="s">
        <v>23</v>
      </c>
      <c r="B105" s="164" t="s">
        <v>230</v>
      </c>
      <c r="C105" s="165" t="s">
        <v>231</v>
      </c>
      <c r="D105" s="166" t="s">
        <v>207</v>
      </c>
      <c r="E105" s="167"/>
      <c r="F105" s="63" t="s">
        <v>29</v>
      </c>
      <c r="G105" s="63" t="s">
        <v>29</v>
      </c>
      <c r="H105" s="63" t="s">
        <v>29</v>
      </c>
      <c r="I105" s="181"/>
    </row>
    <row r="106" spans="1:9" ht="15.95" customHeight="1" x14ac:dyDescent="0.2">
      <c r="A106" s="164" t="s">
        <v>21</v>
      </c>
      <c r="B106" s="164" t="s">
        <v>233</v>
      </c>
      <c r="C106" s="165" t="s">
        <v>234</v>
      </c>
      <c r="D106" s="166" t="s">
        <v>207</v>
      </c>
      <c r="E106" s="167">
        <v>2</v>
      </c>
      <c r="F106" s="62">
        <v>569124</v>
      </c>
      <c r="G106" s="63" t="s">
        <v>29</v>
      </c>
      <c r="H106" s="63" t="s">
        <v>29</v>
      </c>
      <c r="I106" s="181">
        <v>1138249</v>
      </c>
    </row>
    <row r="107" spans="1:9" ht="15.95" customHeight="1" x14ac:dyDescent="0.2">
      <c r="A107" s="164" t="s">
        <v>21</v>
      </c>
      <c r="B107" s="164" t="s">
        <v>233</v>
      </c>
      <c r="C107" s="165" t="s">
        <v>234</v>
      </c>
      <c r="D107" s="166" t="s">
        <v>207</v>
      </c>
      <c r="E107" s="167"/>
      <c r="F107" s="63" t="s">
        <v>29</v>
      </c>
      <c r="G107" s="63" t="s">
        <v>29</v>
      </c>
      <c r="H107" s="63" t="s">
        <v>29</v>
      </c>
      <c r="I107" s="181"/>
    </row>
    <row r="108" spans="1:9" ht="15.95" customHeight="1" x14ac:dyDescent="0.2">
      <c r="A108" s="164" t="s">
        <v>36</v>
      </c>
      <c r="B108" s="164" t="s">
        <v>236</v>
      </c>
      <c r="C108" s="165" t="s">
        <v>237</v>
      </c>
      <c r="D108" s="166" t="s">
        <v>207</v>
      </c>
      <c r="E108" s="167">
        <v>2</v>
      </c>
      <c r="F108" s="62">
        <v>2264207</v>
      </c>
      <c r="G108" s="63" t="s">
        <v>29</v>
      </c>
      <c r="H108" s="63" t="s">
        <v>29</v>
      </c>
      <c r="I108" s="181">
        <v>4528414</v>
      </c>
    </row>
    <row r="109" spans="1:9" ht="15.95" customHeight="1" x14ac:dyDescent="0.2">
      <c r="A109" s="164" t="s">
        <v>36</v>
      </c>
      <c r="B109" s="164" t="s">
        <v>236</v>
      </c>
      <c r="C109" s="165" t="s">
        <v>237</v>
      </c>
      <c r="D109" s="166" t="s">
        <v>207</v>
      </c>
      <c r="E109" s="167"/>
      <c r="F109" s="63" t="s">
        <v>29</v>
      </c>
      <c r="G109" s="63" t="s">
        <v>29</v>
      </c>
      <c r="H109" s="63" t="s">
        <v>29</v>
      </c>
      <c r="I109" s="181"/>
    </row>
    <row r="110" spans="1:9" ht="15.95" customHeight="1" x14ac:dyDescent="0.2">
      <c r="A110" s="164" t="s">
        <v>37</v>
      </c>
      <c r="B110" s="164" t="s">
        <v>240</v>
      </c>
      <c r="C110" s="165" t="s">
        <v>241</v>
      </c>
      <c r="D110" s="166" t="s">
        <v>207</v>
      </c>
      <c r="E110" s="167">
        <v>16</v>
      </c>
      <c r="F110" s="62">
        <v>17355</v>
      </c>
      <c r="G110" s="63" t="s">
        <v>29</v>
      </c>
      <c r="H110" s="63" t="s">
        <v>29</v>
      </c>
      <c r="I110" s="181">
        <v>277680</v>
      </c>
    </row>
    <row r="111" spans="1:9" ht="15.95" customHeight="1" x14ac:dyDescent="0.2">
      <c r="A111" s="164" t="s">
        <v>37</v>
      </c>
      <c r="B111" s="164" t="s">
        <v>240</v>
      </c>
      <c r="C111" s="165" t="s">
        <v>241</v>
      </c>
      <c r="D111" s="166" t="s">
        <v>207</v>
      </c>
      <c r="E111" s="167"/>
      <c r="F111" s="63" t="s">
        <v>29</v>
      </c>
      <c r="G111" s="63" t="s">
        <v>29</v>
      </c>
      <c r="H111" s="63" t="s">
        <v>29</v>
      </c>
      <c r="I111" s="181"/>
    </row>
    <row r="112" spans="1:9" ht="15.95" customHeight="1" x14ac:dyDescent="0.2">
      <c r="A112" s="164" t="s">
        <v>38</v>
      </c>
      <c r="B112" s="164" t="s">
        <v>245</v>
      </c>
      <c r="C112" s="165" t="s">
        <v>246</v>
      </c>
      <c r="D112" s="166" t="s">
        <v>45</v>
      </c>
      <c r="E112" s="183">
        <v>1.1536</v>
      </c>
      <c r="F112" s="62">
        <v>26092</v>
      </c>
      <c r="G112" s="63" t="s">
        <v>29</v>
      </c>
      <c r="H112" s="63" t="s">
        <v>29</v>
      </c>
      <c r="I112" s="181">
        <v>30100</v>
      </c>
    </row>
    <row r="113" spans="1:9" ht="15.95" customHeight="1" x14ac:dyDescent="0.2">
      <c r="A113" s="164" t="s">
        <v>38</v>
      </c>
      <c r="B113" s="164" t="s">
        <v>245</v>
      </c>
      <c r="C113" s="165" t="s">
        <v>246</v>
      </c>
      <c r="D113" s="166" t="s">
        <v>45</v>
      </c>
      <c r="E113" s="183"/>
      <c r="F113" s="63" t="s">
        <v>29</v>
      </c>
      <c r="G113" s="63" t="s">
        <v>29</v>
      </c>
      <c r="H113" s="63" t="s">
        <v>29</v>
      </c>
      <c r="I113" s="181"/>
    </row>
    <row r="114" spans="1:9" ht="15.95" customHeight="1" x14ac:dyDescent="0.2">
      <c r="A114" s="164" t="s">
        <v>39</v>
      </c>
      <c r="B114" s="164" t="s">
        <v>248</v>
      </c>
      <c r="C114" s="165" t="s">
        <v>249</v>
      </c>
      <c r="D114" s="166" t="s">
        <v>207</v>
      </c>
      <c r="E114" s="167">
        <v>1</v>
      </c>
      <c r="F114" s="62">
        <v>18206</v>
      </c>
      <c r="G114" s="63" t="s">
        <v>29</v>
      </c>
      <c r="H114" s="63" t="s">
        <v>29</v>
      </c>
      <c r="I114" s="181">
        <v>18206</v>
      </c>
    </row>
    <row r="115" spans="1:9" ht="15.95" customHeight="1" x14ac:dyDescent="0.2">
      <c r="A115" s="164" t="s">
        <v>39</v>
      </c>
      <c r="B115" s="164" t="s">
        <v>248</v>
      </c>
      <c r="C115" s="165" t="s">
        <v>249</v>
      </c>
      <c r="D115" s="166" t="s">
        <v>207</v>
      </c>
      <c r="E115" s="167"/>
      <c r="F115" s="63" t="s">
        <v>29</v>
      </c>
      <c r="G115" s="63" t="s">
        <v>29</v>
      </c>
      <c r="H115" s="63" t="s">
        <v>29</v>
      </c>
      <c r="I115" s="181"/>
    </row>
    <row r="116" spans="1:9" ht="15.95" customHeight="1" x14ac:dyDescent="0.2">
      <c r="A116" s="164" t="s">
        <v>40</v>
      </c>
      <c r="B116" s="164" t="s">
        <v>251</v>
      </c>
      <c r="C116" s="165" t="s">
        <v>252</v>
      </c>
      <c r="D116" s="166" t="s">
        <v>207</v>
      </c>
      <c r="E116" s="167">
        <v>1</v>
      </c>
      <c r="F116" s="62">
        <v>33937</v>
      </c>
      <c r="G116" s="63" t="s">
        <v>29</v>
      </c>
      <c r="H116" s="63" t="s">
        <v>29</v>
      </c>
      <c r="I116" s="181">
        <v>33937</v>
      </c>
    </row>
    <row r="117" spans="1:9" ht="15.95" customHeight="1" x14ac:dyDescent="0.2">
      <c r="A117" s="164" t="s">
        <v>40</v>
      </c>
      <c r="B117" s="164" t="s">
        <v>251</v>
      </c>
      <c r="C117" s="165" t="s">
        <v>252</v>
      </c>
      <c r="D117" s="166" t="s">
        <v>207</v>
      </c>
      <c r="E117" s="167"/>
      <c r="F117" s="63" t="s">
        <v>29</v>
      </c>
      <c r="G117" s="63" t="s">
        <v>29</v>
      </c>
      <c r="H117" s="63" t="s">
        <v>29</v>
      </c>
      <c r="I117" s="181"/>
    </row>
    <row r="118" spans="1:9" ht="15.95" customHeight="1" x14ac:dyDescent="0.2">
      <c r="A118" s="164" t="s">
        <v>226</v>
      </c>
      <c r="B118" s="164" t="s">
        <v>254</v>
      </c>
      <c r="C118" s="165" t="s">
        <v>255</v>
      </c>
      <c r="D118" s="166" t="s">
        <v>207</v>
      </c>
      <c r="E118" s="167">
        <v>38</v>
      </c>
      <c r="F118" s="62">
        <v>5859</v>
      </c>
      <c r="G118" s="63" t="s">
        <v>29</v>
      </c>
      <c r="H118" s="63" t="s">
        <v>29</v>
      </c>
      <c r="I118" s="181">
        <v>222652</v>
      </c>
    </row>
    <row r="119" spans="1:9" ht="15.95" customHeight="1" x14ac:dyDescent="0.2">
      <c r="A119" s="164" t="s">
        <v>226</v>
      </c>
      <c r="B119" s="164" t="s">
        <v>254</v>
      </c>
      <c r="C119" s="165" t="s">
        <v>255</v>
      </c>
      <c r="D119" s="166" t="s">
        <v>207</v>
      </c>
      <c r="E119" s="167"/>
      <c r="F119" s="63" t="s">
        <v>29</v>
      </c>
      <c r="G119" s="63" t="s">
        <v>29</v>
      </c>
      <c r="H119" s="63" t="s">
        <v>29</v>
      </c>
      <c r="I119" s="181"/>
    </row>
    <row r="120" spans="1:9" ht="15.95" customHeight="1" x14ac:dyDescent="0.2">
      <c r="A120" s="164" t="s">
        <v>229</v>
      </c>
      <c r="B120" s="164" t="s">
        <v>257</v>
      </c>
      <c r="C120" s="165" t="s">
        <v>258</v>
      </c>
      <c r="D120" s="166" t="s">
        <v>207</v>
      </c>
      <c r="E120" s="167">
        <v>8</v>
      </c>
      <c r="F120" s="62">
        <v>11940</v>
      </c>
      <c r="G120" s="63" t="s">
        <v>29</v>
      </c>
      <c r="H120" s="63" t="s">
        <v>29</v>
      </c>
      <c r="I120" s="181">
        <v>95520</v>
      </c>
    </row>
    <row r="121" spans="1:9" ht="15.95" customHeight="1" x14ac:dyDescent="0.2">
      <c r="A121" s="164" t="s">
        <v>229</v>
      </c>
      <c r="B121" s="164" t="s">
        <v>257</v>
      </c>
      <c r="C121" s="165" t="s">
        <v>258</v>
      </c>
      <c r="D121" s="166" t="s">
        <v>207</v>
      </c>
      <c r="E121" s="167"/>
      <c r="F121" s="63" t="s">
        <v>29</v>
      </c>
      <c r="G121" s="63" t="s">
        <v>29</v>
      </c>
      <c r="H121" s="63" t="s">
        <v>29</v>
      </c>
      <c r="I121" s="181"/>
    </row>
    <row r="122" spans="1:9" ht="15.95" customHeight="1" x14ac:dyDescent="0.2">
      <c r="A122" s="164" t="s">
        <v>232</v>
      </c>
      <c r="B122" s="164" t="s">
        <v>260</v>
      </c>
      <c r="C122" s="165" t="s">
        <v>261</v>
      </c>
      <c r="D122" s="166" t="s">
        <v>207</v>
      </c>
      <c r="E122" s="167">
        <v>14</v>
      </c>
      <c r="F122" s="62">
        <v>29920</v>
      </c>
      <c r="G122" s="63" t="s">
        <v>29</v>
      </c>
      <c r="H122" s="63" t="s">
        <v>29</v>
      </c>
      <c r="I122" s="181">
        <v>418886</v>
      </c>
    </row>
    <row r="123" spans="1:9" ht="15.95" customHeight="1" x14ac:dyDescent="0.2">
      <c r="A123" s="164" t="s">
        <v>232</v>
      </c>
      <c r="B123" s="164" t="s">
        <v>260</v>
      </c>
      <c r="C123" s="165" t="s">
        <v>261</v>
      </c>
      <c r="D123" s="166" t="s">
        <v>207</v>
      </c>
      <c r="E123" s="167"/>
      <c r="F123" s="63" t="s">
        <v>29</v>
      </c>
      <c r="G123" s="63" t="s">
        <v>29</v>
      </c>
      <c r="H123" s="63" t="s">
        <v>29</v>
      </c>
      <c r="I123" s="181"/>
    </row>
    <row r="124" spans="1:9" ht="15.95" customHeight="1" x14ac:dyDescent="0.2">
      <c r="A124" s="164" t="s">
        <v>235</v>
      </c>
      <c r="B124" s="164" t="s">
        <v>263</v>
      </c>
      <c r="C124" s="165" t="s">
        <v>264</v>
      </c>
      <c r="D124" s="166" t="s">
        <v>207</v>
      </c>
      <c r="E124" s="167">
        <v>1</v>
      </c>
      <c r="F124" s="62">
        <v>65650</v>
      </c>
      <c r="G124" s="63" t="s">
        <v>29</v>
      </c>
      <c r="H124" s="63" t="s">
        <v>29</v>
      </c>
      <c r="I124" s="181">
        <v>65650</v>
      </c>
    </row>
    <row r="125" spans="1:9" ht="15.95" customHeight="1" x14ac:dyDescent="0.2">
      <c r="A125" s="164" t="s">
        <v>235</v>
      </c>
      <c r="B125" s="164" t="s">
        <v>263</v>
      </c>
      <c r="C125" s="165" t="s">
        <v>264</v>
      </c>
      <c r="D125" s="166" t="s">
        <v>207</v>
      </c>
      <c r="E125" s="167"/>
      <c r="F125" s="63" t="s">
        <v>29</v>
      </c>
      <c r="G125" s="63" t="s">
        <v>29</v>
      </c>
      <c r="H125" s="63" t="s">
        <v>29</v>
      </c>
      <c r="I125" s="181"/>
    </row>
    <row r="126" spans="1:9" ht="15.95" customHeight="1" x14ac:dyDescent="0.2">
      <c r="A126" s="164" t="s">
        <v>238</v>
      </c>
      <c r="B126" s="164" t="s">
        <v>266</v>
      </c>
      <c r="C126" s="165" t="s">
        <v>267</v>
      </c>
      <c r="D126" s="166" t="s">
        <v>207</v>
      </c>
      <c r="E126" s="167">
        <v>3</v>
      </c>
      <c r="F126" s="62">
        <v>403</v>
      </c>
      <c r="G126" s="63" t="s">
        <v>29</v>
      </c>
      <c r="H126" s="63" t="s">
        <v>29</v>
      </c>
      <c r="I126" s="181">
        <v>1208</v>
      </c>
    </row>
    <row r="127" spans="1:9" ht="15.95" customHeight="1" x14ac:dyDescent="0.2">
      <c r="A127" s="164" t="s">
        <v>238</v>
      </c>
      <c r="B127" s="164" t="s">
        <v>266</v>
      </c>
      <c r="C127" s="165" t="s">
        <v>267</v>
      </c>
      <c r="D127" s="166" t="s">
        <v>207</v>
      </c>
      <c r="E127" s="167"/>
      <c r="F127" s="63" t="s">
        <v>29</v>
      </c>
      <c r="G127" s="63" t="s">
        <v>29</v>
      </c>
      <c r="H127" s="63" t="s">
        <v>29</v>
      </c>
      <c r="I127" s="181"/>
    </row>
    <row r="128" spans="1:9" ht="15.95" customHeight="1" x14ac:dyDescent="0.2">
      <c r="A128" s="164" t="s">
        <v>239</v>
      </c>
      <c r="B128" s="164" t="s">
        <v>269</v>
      </c>
      <c r="C128" s="165" t="s">
        <v>270</v>
      </c>
      <c r="D128" s="166" t="s">
        <v>207</v>
      </c>
      <c r="E128" s="167">
        <v>12</v>
      </c>
      <c r="F128" s="62">
        <v>4696</v>
      </c>
      <c r="G128" s="63" t="s">
        <v>29</v>
      </c>
      <c r="H128" s="63" t="s">
        <v>29</v>
      </c>
      <c r="I128" s="181">
        <v>56352</v>
      </c>
    </row>
    <row r="129" spans="1:9" ht="15.95" customHeight="1" x14ac:dyDescent="0.2">
      <c r="A129" s="164" t="s">
        <v>239</v>
      </c>
      <c r="B129" s="164" t="s">
        <v>269</v>
      </c>
      <c r="C129" s="165" t="s">
        <v>270</v>
      </c>
      <c r="D129" s="166" t="s">
        <v>207</v>
      </c>
      <c r="E129" s="167"/>
      <c r="F129" s="63" t="s">
        <v>29</v>
      </c>
      <c r="G129" s="63" t="s">
        <v>29</v>
      </c>
      <c r="H129" s="63" t="s">
        <v>29</v>
      </c>
      <c r="I129" s="181"/>
    </row>
    <row r="130" spans="1:9" ht="15.95" customHeight="1" x14ac:dyDescent="0.2">
      <c r="A130" s="164" t="s">
        <v>242</v>
      </c>
      <c r="B130" s="164" t="s">
        <v>272</v>
      </c>
      <c r="C130" s="165" t="s">
        <v>273</v>
      </c>
      <c r="D130" s="166" t="s">
        <v>207</v>
      </c>
      <c r="E130" s="167">
        <v>21</v>
      </c>
      <c r="F130" s="62">
        <v>1510</v>
      </c>
      <c r="G130" s="63" t="s">
        <v>29</v>
      </c>
      <c r="H130" s="63" t="s">
        <v>29</v>
      </c>
      <c r="I130" s="181">
        <v>31713</v>
      </c>
    </row>
    <row r="131" spans="1:9" ht="15.95" customHeight="1" x14ac:dyDescent="0.2">
      <c r="A131" s="164" t="s">
        <v>242</v>
      </c>
      <c r="B131" s="164" t="s">
        <v>272</v>
      </c>
      <c r="C131" s="165" t="s">
        <v>273</v>
      </c>
      <c r="D131" s="166" t="s">
        <v>207</v>
      </c>
      <c r="E131" s="167"/>
      <c r="F131" s="63" t="s">
        <v>29</v>
      </c>
      <c r="G131" s="63" t="s">
        <v>29</v>
      </c>
      <c r="H131" s="63" t="s">
        <v>29</v>
      </c>
      <c r="I131" s="181"/>
    </row>
    <row r="132" spans="1:9" ht="15.95" customHeight="1" x14ac:dyDescent="0.2">
      <c r="A132" s="164" t="s">
        <v>243</v>
      </c>
      <c r="B132" s="164" t="s">
        <v>275</v>
      </c>
      <c r="C132" s="165" t="s">
        <v>276</v>
      </c>
      <c r="D132" s="166" t="s">
        <v>207</v>
      </c>
      <c r="E132" s="167">
        <v>3</v>
      </c>
      <c r="F132" s="62">
        <v>203264</v>
      </c>
      <c r="G132" s="63" t="s">
        <v>29</v>
      </c>
      <c r="H132" s="63" t="s">
        <v>29</v>
      </c>
      <c r="I132" s="181">
        <v>609792</v>
      </c>
    </row>
    <row r="133" spans="1:9" ht="15.95" customHeight="1" x14ac:dyDescent="0.2">
      <c r="A133" s="164" t="s">
        <v>243</v>
      </c>
      <c r="B133" s="164" t="s">
        <v>275</v>
      </c>
      <c r="C133" s="165" t="s">
        <v>276</v>
      </c>
      <c r="D133" s="166" t="s">
        <v>207</v>
      </c>
      <c r="E133" s="167"/>
      <c r="F133" s="63" t="s">
        <v>29</v>
      </c>
      <c r="G133" s="63" t="s">
        <v>29</v>
      </c>
      <c r="H133" s="63" t="s">
        <v>29</v>
      </c>
      <c r="I133" s="181"/>
    </row>
    <row r="134" spans="1:9" ht="15.95" customHeight="1" x14ac:dyDescent="0.2">
      <c r="A134" s="164" t="s">
        <v>244</v>
      </c>
      <c r="B134" s="164" t="s">
        <v>278</v>
      </c>
      <c r="C134" s="165" t="s">
        <v>279</v>
      </c>
      <c r="D134" s="166" t="s">
        <v>207</v>
      </c>
      <c r="E134" s="167">
        <v>6</v>
      </c>
      <c r="F134" s="62">
        <v>7567</v>
      </c>
      <c r="G134" s="63" t="s">
        <v>29</v>
      </c>
      <c r="H134" s="63" t="s">
        <v>29</v>
      </c>
      <c r="I134" s="181">
        <v>45402</v>
      </c>
    </row>
    <row r="135" spans="1:9" ht="15.95" customHeight="1" x14ac:dyDescent="0.2">
      <c r="A135" s="164" t="s">
        <v>244</v>
      </c>
      <c r="B135" s="164" t="s">
        <v>278</v>
      </c>
      <c r="C135" s="165" t="s">
        <v>279</v>
      </c>
      <c r="D135" s="166" t="s">
        <v>207</v>
      </c>
      <c r="E135" s="167"/>
      <c r="F135" s="63" t="s">
        <v>29</v>
      </c>
      <c r="G135" s="63" t="s">
        <v>29</v>
      </c>
      <c r="H135" s="63" t="s">
        <v>29</v>
      </c>
      <c r="I135" s="181"/>
    </row>
    <row r="136" spans="1:9" ht="15.95" customHeight="1" x14ac:dyDescent="0.2">
      <c r="A136" s="164" t="s">
        <v>247</v>
      </c>
      <c r="B136" s="164" t="s">
        <v>281</v>
      </c>
      <c r="C136" s="165" t="s">
        <v>282</v>
      </c>
      <c r="D136" s="166" t="s">
        <v>207</v>
      </c>
      <c r="E136" s="167">
        <v>4</v>
      </c>
      <c r="F136" s="62">
        <v>6736</v>
      </c>
      <c r="G136" s="63" t="s">
        <v>29</v>
      </c>
      <c r="H136" s="63" t="s">
        <v>29</v>
      </c>
      <c r="I136" s="181">
        <v>26944</v>
      </c>
    </row>
    <row r="137" spans="1:9" ht="15.95" customHeight="1" x14ac:dyDescent="0.2">
      <c r="A137" s="164" t="s">
        <v>247</v>
      </c>
      <c r="B137" s="164" t="s">
        <v>281</v>
      </c>
      <c r="C137" s="165" t="s">
        <v>282</v>
      </c>
      <c r="D137" s="166" t="s">
        <v>207</v>
      </c>
      <c r="E137" s="167"/>
      <c r="F137" s="63" t="s">
        <v>29</v>
      </c>
      <c r="G137" s="63" t="s">
        <v>29</v>
      </c>
      <c r="H137" s="63" t="s">
        <v>29</v>
      </c>
      <c r="I137" s="181"/>
    </row>
    <row r="138" spans="1:9" ht="15.95" customHeight="1" x14ac:dyDescent="0.2">
      <c r="A138" s="164" t="s">
        <v>250</v>
      </c>
      <c r="B138" s="164" t="s">
        <v>284</v>
      </c>
      <c r="C138" s="165" t="s">
        <v>285</v>
      </c>
      <c r="D138" s="166" t="s">
        <v>207</v>
      </c>
      <c r="E138" s="167">
        <v>5</v>
      </c>
      <c r="F138" s="62">
        <v>5638</v>
      </c>
      <c r="G138" s="63" t="s">
        <v>29</v>
      </c>
      <c r="H138" s="63" t="s">
        <v>29</v>
      </c>
      <c r="I138" s="181">
        <v>28190</v>
      </c>
    </row>
    <row r="139" spans="1:9" ht="15.95" customHeight="1" x14ac:dyDescent="0.2">
      <c r="A139" s="164" t="s">
        <v>250</v>
      </c>
      <c r="B139" s="164" t="s">
        <v>284</v>
      </c>
      <c r="C139" s="165" t="s">
        <v>285</v>
      </c>
      <c r="D139" s="166" t="s">
        <v>207</v>
      </c>
      <c r="E139" s="167"/>
      <c r="F139" s="63" t="s">
        <v>29</v>
      </c>
      <c r="G139" s="63" t="s">
        <v>29</v>
      </c>
      <c r="H139" s="63" t="s">
        <v>29</v>
      </c>
      <c r="I139" s="181"/>
    </row>
    <row r="140" spans="1:9" ht="15.95" customHeight="1" x14ac:dyDescent="0.2">
      <c r="A140" s="164" t="s">
        <v>253</v>
      </c>
      <c r="B140" s="164" t="s">
        <v>287</v>
      </c>
      <c r="C140" s="165" t="s">
        <v>288</v>
      </c>
      <c r="D140" s="166" t="s">
        <v>207</v>
      </c>
      <c r="E140" s="167">
        <v>2</v>
      </c>
      <c r="F140" s="62">
        <v>12816</v>
      </c>
      <c r="G140" s="63" t="s">
        <v>29</v>
      </c>
      <c r="H140" s="63" t="s">
        <v>29</v>
      </c>
      <c r="I140" s="181">
        <v>25631</v>
      </c>
    </row>
    <row r="141" spans="1:9" ht="15.95" customHeight="1" x14ac:dyDescent="0.2">
      <c r="A141" s="164" t="s">
        <v>253</v>
      </c>
      <c r="B141" s="164" t="s">
        <v>287</v>
      </c>
      <c r="C141" s="165" t="s">
        <v>288</v>
      </c>
      <c r="D141" s="166" t="s">
        <v>207</v>
      </c>
      <c r="E141" s="167"/>
      <c r="F141" s="63" t="s">
        <v>29</v>
      </c>
      <c r="G141" s="63" t="s">
        <v>29</v>
      </c>
      <c r="H141" s="63" t="s">
        <v>29</v>
      </c>
      <c r="I141" s="181"/>
    </row>
    <row r="142" spans="1:9" ht="15.95" customHeight="1" x14ac:dyDescent="0.2">
      <c r="A142" s="164" t="s">
        <v>256</v>
      </c>
      <c r="B142" s="164" t="s">
        <v>290</v>
      </c>
      <c r="C142" s="165" t="s">
        <v>291</v>
      </c>
      <c r="D142" s="166" t="s">
        <v>207</v>
      </c>
      <c r="E142" s="167">
        <v>2</v>
      </c>
      <c r="F142" s="62">
        <v>59998</v>
      </c>
      <c r="G142" s="63" t="s">
        <v>29</v>
      </c>
      <c r="H142" s="63" t="s">
        <v>29</v>
      </c>
      <c r="I142" s="181">
        <v>119996</v>
      </c>
    </row>
    <row r="143" spans="1:9" ht="15.95" customHeight="1" x14ac:dyDescent="0.2">
      <c r="A143" s="164" t="s">
        <v>256</v>
      </c>
      <c r="B143" s="164" t="s">
        <v>290</v>
      </c>
      <c r="C143" s="165" t="s">
        <v>291</v>
      </c>
      <c r="D143" s="166" t="s">
        <v>207</v>
      </c>
      <c r="E143" s="167"/>
      <c r="F143" s="63" t="s">
        <v>29</v>
      </c>
      <c r="G143" s="63" t="s">
        <v>29</v>
      </c>
      <c r="H143" s="63" t="s">
        <v>29</v>
      </c>
      <c r="I143" s="181"/>
    </row>
    <row r="144" spans="1:9" ht="15.95" customHeight="1" x14ac:dyDescent="0.2">
      <c r="A144" s="164" t="s">
        <v>259</v>
      </c>
      <c r="B144" s="164" t="s">
        <v>293</v>
      </c>
      <c r="C144" s="165" t="s">
        <v>294</v>
      </c>
      <c r="D144" s="166" t="s">
        <v>207</v>
      </c>
      <c r="E144" s="167">
        <v>1</v>
      </c>
      <c r="F144" s="62">
        <v>47769</v>
      </c>
      <c r="G144" s="63" t="s">
        <v>29</v>
      </c>
      <c r="H144" s="63" t="s">
        <v>29</v>
      </c>
      <c r="I144" s="181">
        <v>47769</v>
      </c>
    </row>
    <row r="145" spans="1:9" ht="15.95" customHeight="1" x14ac:dyDescent="0.2">
      <c r="A145" s="164" t="s">
        <v>259</v>
      </c>
      <c r="B145" s="164" t="s">
        <v>293</v>
      </c>
      <c r="C145" s="165" t="s">
        <v>294</v>
      </c>
      <c r="D145" s="166" t="s">
        <v>207</v>
      </c>
      <c r="E145" s="167"/>
      <c r="F145" s="63" t="s">
        <v>29</v>
      </c>
      <c r="G145" s="63" t="s">
        <v>29</v>
      </c>
      <c r="H145" s="63" t="s">
        <v>29</v>
      </c>
      <c r="I145" s="181"/>
    </row>
    <row r="146" spans="1:9" ht="15.95" customHeight="1" x14ac:dyDescent="0.2">
      <c r="A146" s="164" t="s">
        <v>262</v>
      </c>
      <c r="B146" s="164" t="s">
        <v>296</v>
      </c>
      <c r="C146" s="165" t="s">
        <v>297</v>
      </c>
      <c r="D146" s="166" t="s">
        <v>207</v>
      </c>
      <c r="E146" s="167">
        <v>2</v>
      </c>
      <c r="F146" s="62">
        <v>2263</v>
      </c>
      <c r="G146" s="63" t="s">
        <v>29</v>
      </c>
      <c r="H146" s="63" t="s">
        <v>29</v>
      </c>
      <c r="I146" s="181">
        <v>4526</v>
      </c>
    </row>
    <row r="147" spans="1:9" ht="15.95" customHeight="1" x14ac:dyDescent="0.2">
      <c r="A147" s="164" t="s">
        <v>262</v>
      </c>
      <c r="B147" s="164" t="s">
        <v>296</v>
      </c>
      <c r="C147" s="165" t="s">
        <v>297</v>
      </c>
      <c r="D147" s="166" t="s">
        <v>207</v>
      </c>
      <c r="E147" s="167"/>
      <c r="F147" s="63" t="s">
        <v>29</v>
      </c>
      <c r="G147" s="63" t="s">
        <v>29</v>
      </c>
      <c r="H147" s="63" t="s">
        <v>29</v>
      </c>
      <c r="I147" s="181"/>
    </row>
    <row r="148" spans="1:9" ht="15.95" customHeight="1" x14ac:dyDescent="0.2">
      <c r="A148" s="164" t="s">
        <v>265</v>
      </c>
      <c r="B148" s="164" t="s">
        <v>299</v>
      </c>
      <c r="C148" s="165" t="s">
        <v>300</v>
      </c>
      <c r="D148" s="166" t="s">
        <v>207</v>
      </c>
      <c r="E148" s="167">
        <v>6</v>
      </c>
      <c r="F148" s="62">
        <v>4696</v>
      </c>
      <c r="G148" s="63" t="s">
        <v>29</v>
      </c>
      <c r="H148" s="63" t="s">
        <v>29</v>
      </c>
      <c r="I148" s="181">
        <v>28176</v>
      </c>
    </row>
    <row r="149" spans="1:9" ht="15.95" customHeight="1" x14ac:dyDescent="0.2">
      <c r="A149" s="164" t="s">
        <v>265</v>
      </c>
      <c r="B149" s="164" t="s">
        <v>299</v>
      </c>
      <c r="C149" s="165" t="s">
        <v>300</v>
      </c>
      <c r="D149" s="166" t="s">
        <v>207</v>
      </c>
      <c r="E149" s="167"/>
      <c r="F149" s="63" t="s">
        <v>29</v>
      </c>
      <c r="G149" s="63" t="s">
        <v>29</v>
      </c>
      <c r="H149" s="63" t="s">
        <v>29</v>
      </c>
      <c r="I149" s="181"/>
    </row>
    <row r="150" spans="1:9" ht="15.95" customHeight="1" x14ac:dyDescent="0.2">
      <c r="A150" s="164" t="s">
        <v>268</v>
      </c>
      <c r="B150" s="164" t="s">
        <v>304</v>
      </c>
      <c r="C150" s="165" t="s">
        <v>305</v>
      </c>
      <c r="D150" s="166" t="s">
        <v>12</v>
      </c>
      <c r="E150" s="182">
        <v>51.691797000000001</v>
      </c>
      <c r="F150" s="62">
        <v>1059</v>
      </c>
      <c r="G150" s="63" t="s">
        <v>29</v>
      </c>
      <c r="H150" s="63" t="s">
        <v>29</v>
      </c>
      <c r="I150" s="181">
        <v>54742</v>
      </c>
    </row>
    <row r="151" spans="1:9" ht="15.95" customHeight="1" x14ac:dyDescent="0.2">
      <c r="A151" s="164" t="s">
        <v>268</v>
      </c>
      <c r="B151" s="164" t="s">
        <v>304</v>
      </c>
      <c r="C151" s="165" t="s">
        <v>305</v>
      </c>
      <c r="D151" s="166" t="s">
        <v>12</v>
      </c>
      <c r="E151" s="182"/>
      <c r="F151" s="63" t="s">
        <v>29</v>
      </c>
      <c r="G151" s="63" t="s">
        <v>29</v>
      </c>
      <c r="H151" s="63" t="s">
        <v>29</v>
      </c>
      <c r="I151" s="181"/>
    </row>
    <row r="152" spans="1:9" ht="15.95" customHeight="1" x14ac:dyDescent="0.2">
      <c r="A152" s="164" t="s">
        <v>271</v>
      </c>
      <c r="B152" s="164" t="s">
        <v>307</v>
      </c>
      <c r="C152" s="165" t="s">
        <v>308</v>
      </c>
      <c r="D152" s="166" t="s">
        <v>12</v>
      </c>
      <c r="E152" s="182">
        <v>9.7920000000000004E-3</v>
      </c>
      <c r="F152" s="62">
        <v>2146</v>
      </c>
      <c r="G152" s="63" t="s">
        <v>29</v>
      </c>
      <c r="H152" s="63" t="s">
        <v>29</v>
      </c>
      <c r="I152" s="181">
        <v>21</v>
      </c>
    </row>
    <row r="153" spans="1:9" ht="15.95" customHeight="1" x14ac:dyDescent="0.2">
      <c r="A153" s="164" t="s">
        <v>271</v>
      </c>
      <c r="B153" s="164" t="s">
        <v>307</v>
      </c>
      <c r="C153" s="165" t="s">
        <v>308</v>
      </c>
      <c r="D153" s="166" t="s">
        <v>12</v>
      </c>
      <c r="E153" s="182"/>
      <c r="F153" s="63" t="s">
        <v>29</v>
      </c>
      <c r="G153" s="63" t="s">
        <v>29</v>
      </c>
      <c r="H153" s="63" t="s">
        <v>29</v>
      </c>
      <c r="I153" s="181"/>
    </row>
    <row r="154" spans="1:9" ht="15.95" customHeight="1" x14ac:dyDescent="0.2">
      <c r="A154" s="164" t="s">
        <v>274</v>
      </c>
      <c r="B154" s="164" t="s">
        <v>310</v>
      </c>
      <c r="C154" s="165" t="s">
        <v>311</v>
      </c>
      <c r="D154" s="166" t="s">
        <v>12</v>
      </c>
      <c r="E154" s="184">
        <v>2.86056</v>
      </c>
      <c r="F154" s="62">
        <v>529</v>
      </c>
      <c r="G154" s="63" t="s">
        <v>29</v>
      </c>
      <c r="H154" s="63" t="s">
        <v>29</v>
      </c>
      <c r="I154" s="181">
        <v>1513</v>
      </c>
    </row>
    <row r="155" spans="1:9" ht="15.95" customHeight="1" x14ac:dyDescent="0.2">
      <c r="A155" s="164" t="s">
        <v>274</v>
      </c>
      <c r="B155" s="164" t="s">
        <v>310</v>
      </c>
      <c r="C155" s="165" t="s">
        <v>311</v>
      </c>
      <c r="D155" s="166" t="s">
        <v>12</v>
      </c>
      <c r="E155" s="184"/>
      <c r="F155" s="63" t="s">
        <v>29</v>
      </c>
      <c r="G155" s="63" t="s">
        <v>29</v>
      </c>
      <c r="H155" s="63" t="s">
        <v>29</v>
      </c>
      <c r="I155" s="181"/>
    </row>
    <row r="156" spans="1:9" ht="15.95" customHeight="1" x14ac:dyDescent="0.2">
      <c r="A156" s="164" t="s">
        <v>277</v>
      </c>
      <c r="B156" s="164" t="s">
        <v>315</v>
      </c>
      <c r="C156" s="165" t="s">
        <v>316</v>
      </c>
      <c r="D156" s="166" t="s">
        <v>11</v>
      </c>
      <c r="E156" s="182">
        <v>0.232264</v>
      </c>
      <c r="F156" s="62">
        <v>479359</v>
      </c>
      <c r="G156" s="63" t="s">
        <v>29</v>
      </c>
      <c r="H156" s="63" t="s">
        <v>29</v>
      </c>
      <c r="I156" s="181">
        <v>111338</v>
      </c>
    </row>
    <row r="157" spans="1:9" ht="15.95" customHeight="1" x14ac:dyDescent="0.2">
      <c r="A157" s="164" t="s">
        <v>277</v>
      </c>
      <c r="B157" s="164" t="s">
        <v>315</v>
      </c>
      <c r="C157" s="165" t="s">
        <v>316</v>
      </c>
      <c r="D157" s="166" t="s">
        <v>11</v>
      </c>
      <c r="E157" s="182"/>
      <c r="F157" s="63" t="s">
        <v>29</v>
      </c>
      <c r="G157" s="63" t="s">
        <v>29</v>
      </c>
      <c r="H157" s="63" t="s">
        <v>29</v>
      </c>
      <c r="I157" s="181"/>
    </row>
    <row r="158" spans="1:9" ht="15.95" customHeight="1" x14ac:dyDescent="0.2">
      <c r="A158" s="164" t="s">
        <v>280</v>
      </c>
      <c r="B158" s="164" t="s">
        <v>124</v>
      </c>
      <c r="C158" s="165" t="s">
        <v>320</v>
      </c>
      <c r="D158" s="166" t="s">
        <v>11</v>
      </c>
      <c r="E158" s="184">
        <v>8.1640000000000004E-2</v>
      </c>
      <c r="F158" s="62">
        <v>345058</v>
      </c>
      <c r="G158" s="63" t="s">
        <v>29</v>
      </c>
      <c r="H158" s="63" t="s">
        <v>29</v>
      </c>
      <c r="I158" s="181">
        <v>28171</v>
      </c>
    </row>
    <row r="159" spans="1:9" ht="15.95" customHeight="1" x14ac:dyDescent="0.2">
      <c r="A159" s="164" t="s">
        <v>280</v>
      </c>
      <c r="B159" s="164" t="s">
        <v>124</v>
      </c>
      <c r="C159" s="165" t="s">
        <v>320</v>
      </c>
      <c r="D159" s="166" t="s">
        <v>11</v>
      </c>
      <c r="E159" s="184"/>
      <c r="F159" s="63" t="s">
        <v>29</v>
      </c>
      <c r="G159" s="63" t="s">
        <v>29</v>
      </c>
      <c r="H159" s="63" t="s">
        <v>29</v>
      </c>
      <c r="I159" s="181"/>
    </row>
    <row r="160" spans="1:9" ht="15.95" customHeight="1" x14ac:dyDescent="0.2">
      <c r="A160" s="164" t="s">
        <v>283</v>
      </c>
      <c r="B160" s="164" t="s">
        <v>49</v>
      </c>
      <c r="C160" s="165" t="s">
        <v>95</v>
      </c>
      <c r="D160" s="166" t="s">
        <v>12</v>
      </c>
      <c r="E160" s="182">
        <v>18.711624</v>
      </c>
      <c r="F160" s="62">
        <v>241</v>
      </c>
      <c r="G160" s="63" t="s">
        <v>29</v>
      </c>
      <c r="H160" s="63" t="s">
        <v>29</v>
      </c>
      <c r="I160" s="181">
        <v>4510</v>
      </c>
    </row>
    <row r="161" spans="1:9" ht="15.95" customHeight="1" x14ac:dyDescent="0.2">
      <c r="A161" s="164" t="s">
        <v>283</v>
      </c>
      <c r="B161" s="164" t="s">
        <v>49</v>
      </c>
      <c r="C161" s="165" t="s">
        <v>95</v>
      </c>
      <c r="D161" s="166" t="s">
        <v>12</v>
      </c>
      <c r="E161" s="182"/>
      <c r="F161" s="63" t="s">
        <v>29</v>
      </c>
      <c r="G161" s="63" t="s">
        <v>29</v>
      </c>
      <c r="H161" s="63" t="s">
        <v>29</v>
      </c>
      <c r="I161" s="181"/>
    </row>
    <row r="162" spans="1:9" ht="15.95" customHeight="1" x14ac:dyDescent="0.2">
      <c r="A162" s="164" t="s">
        <v>286</v>
      </c>
      <c r="B162" s="164" t="s">
        <v>324</v>
      </c>
      <c r="C162" s="165" t="s">
        <v>325</v>
      </c>
      <c r="D162" s="166" t="s">
        <v>207</v>
      </c>
      <c r="E162" s="167">
        <v>32</v>
      </c>
      <c r="F162" s="62">
        <v>8464</v>
      </c>
      <c r="G162" s="63" t="s">
        <v>29</v>
      </c>
      <c r="H162" s="63" t="s">
        <v>29</v>
      </c>
      <c r="I162" s="181">
        <v>270835</v>
      </c>
    </row>
    <row r="163" spans="1:9" ht="15.95" customHeight="1" x14ac:dyDescent="0.2">
      <c r="A163" s="164" t="s">
        <v>286</v>
      </c>
      <c r="B163" s="164" t="s">
        <v>324</v>
      </c>
      <c r="C163" s="165" t="s">
        <v>325</v>
      </c>
      <c r="D163" s="166" t="s">
        <v>207</v>
      </c>
      <c r="E163" s="167"/>
      <c r="F163" s="63" t="s">
        <v>29</v>
      </c>
      <c r="G163" s="63" t="s">
        <v>29</v>
      </c>
      <c r="H163" s="63" t="s">
        <v>29</v>
      </c>
      <c r="I163" s="181"/>
    </row>
    <row r="164" spans="1:9" ht="15.95" customHeight="1" x14ac:dyDescent="0.2">
      <c r="A164" s="185" t="s">
        <v>289</v>
      </c>
      <c r="B164" s="185" t="s">
        <v>327</v>
      </c>
      <c r="C164" s="186" t="s">
        <v>328</v>
      </c>
      <c r="D164" s="187" t="s">
        <v>207</v>
      </c>
      <c r="E164" s="188">
        <v>16</v>
      </c>
      <c r="F164" s="139">
        <v>4068</v>
      </c>
      <c r="G164" s="140" t="s">
        <v>29</v>
      </c>
      <c r="H164" s="140" t="s">
        <v>29</v>
      </c>
      <c r="I164" s="189">
        <v>65088</v>
      </c>
    </row>
    <row r="165" spans="1:9" ht="15.95" customHeight="1" x14ac:dyDescent="0.2">
      <c r="A165" s="185" t="s">
        <v>289</v>
      </c>
      <c r="B165" s="185" t="s">
        <v>327</v>
      </c>
      <c r="C165" s="186" t="s">
        <v>328</v>
      </c>
      <c r="D165" s="187" t="s">
        <v>207</v>
      </c>
      <c r="E165" s="188"/>
      <c r="F165" s="140" t="s">
        <v>29</v>
      </c>
      <c r="G165" s="140" t="s">
        <v>29</v>
      </c>
      <c r="H165" s="140" t="s">
        <v>29</v>
      </c>
      <c r="I165" s="189"/>
    </row>
    <row r="166" spans="1:9" ht="15.95" customHeight="1" x14ac:dyDescent="0.2">
      <c r="A166" s="164" t="s">
        <v>292</v>
      </c>
      <c r="B166" s="164" t="s">
        <v>331</v>
      </c>
      <c r="C166" s="165" t="s">
        <v>332</v>
      </c>
      <c r="D166" s="166" t="s">
        <v>11</v>
      </c>
      <c r="E166" s="183">
        <v>1.3122</v>
      </c>
      <c r="F166" s="62">
        <v>321170</v>
      </c>
      <c r="G166" s="63" t="s">
        <v>29</v>
      </c>
      <c r="H166" s="63" t="s">
        <v>29</v>
      </c>
      <c r="I166" s="181">
        <v>421439</v>
      </c>
    </row>
    <row r="167" spans="1:9" ht="15.95" customHeight="1" x14ac:dyDescent="0.2">
      <c r="A167" s="164" t="s">
        <v>292</v>
      </c>
      <c r="B167" s="164" t="s">
        <v>331</v>
      </c>
      <c r="C167" s="165" t="s">
        <v>332</v>
      </c>
      <c r="D167" s="166" t="s">
        <v>11</v>
      </c>
      <c r="E167" s="183"/>
      <c r="F167" s="63" t="s">
        <v>29</v>
      </c>
      <c r="G167" s="63" t="s">
        <v>29</v>
      </c>
      <c r="H167" s="63" t="s">
        <v>29</v>
      </c>
      <c r="I167" s="181"/>
    </row>
    <row r="168" spans="1:9" ht="15.95" customHeight="1" x14ac:dyDescent="0.2">
      <c r="A168" s="164" t="s">
        <v>295</v>
      </c>
      <c r="B168" s="164" t="s">
        <v>334</v>
      </c>
      <c r="C168" s="165" t="s">
        <v>335</v>
      </c>
      <c r="D168" s="166" t="s">
        <v>11</v>
      </c>
      <c r="E168" s="184">
        <v>1.44896</v>
      </c>
      <c r="F168" s="62">
        <v>533799</v>
      </c>
      <c r="G168" s="63" t="s">
        <v>29</v>
      </c>
      <c r="H168" s="63" t="s">
        <v>29</v>
      </c>
      <c r="I168" s="181">
        <v>773453</v>
      </c>
    </row>
    <row r="169" spans="1:9" ht="15.95" customHeight="1" x14ac:dyDescent="0.2">
      <c r="A169" s="164" t="s">
        <v>295</v>
      </c>
      <c r="B169" s="164" t="s">
        <v>334</v>
      </c>
      <c r="C169" s="165" t="s">
        <v>335</v>
      </c>
      <c r="D169" s="166" t="s">
        <v>11</v>
      </c>
      <c r="E169" s="184"/>
      <c r="F169" s="63" t="s">
        <v>29</v>
      </c>
      <c r="G169" s="63" t="s">
        <v>29</v>
      </c>
      <c r="H169" s="63" t="s">
        <v>29</v>
      </c>
      <c r="I169" s="181"/>
    </row>
    <row r="170" spans="1:9" ht="15.95" customHeight="1" x14ac:dyDescent="0.2">
      <c r="A170" s="164" t="s">
        <v>298</v>
      </c>
      <c r="B170" s="164" t="s">
        <v>337</v>
      </c>
      <c r="C170" s="165" t="s">
        <v>338</v>
      </c>
      <c r="D170" s="166" t="s">
        <v>11</v>
      </c>
      <c r="E170" s="184">
        <v>5.5039999999999999E-2</v>
      </c>
      <c r="F170" s="62">
        <v>433228</v>
      </c>
      <c r="G170" s="63" t="s">
        <v>29</v>
      </c>
      <c r="H170" s="63" t="s">
        <v>29</v>
      </c>
      <c r="I170" s="181">
        <v>23845</v>
      </c>
    </row>
    <row r="171" spans="1:9" ht="15.95" customHeight="1" x14ac:dyDescent="0.2">
      <c r="A171" s="164" t="s">
        <v>298</v>
      </c>
      <c r="B171" s="164" t="s">
        <v>337</v>
      </c>
      <c r="C171" s="165" t="s">
        <v>338</v>
      </c>
      <c r="D171" s="166" t="s">
        <v>11</v>
      </c>
      <c r="E171" s="184"/>
      <c r="F171" s="63" t="s">
        <v>29</v>
      </c>
      <c r="G171" s="63" t="s">
        <v>29</v>
      </c>
      <c r="H171" s="63" t="s">
        <v>29</v>
      </c>
      <c r="I171" s="181"/>
    </row>
    <row r="172" spans="1:9" ht="15.95" customHeight="1" x14ac:dyDescent="0.2">
      <c r="A172" s="164" t="s">
        <v>301</v>
      </c>
      <c r="B172" s="164" t="s">
        <v>340</v>
      </c>
      <c r="C172" s="165" t="s">
        <v>341</v>
      </c>
      <c r="D172" s="166" t="s">
        <v>11</v>
      </c>
      <c r="E172" s="183">
        <v>4.5792999999999999</v>
      </c>
      <c r="F172" s="62">
        <v>499735</v>
      </c>
      <c r="G172" s="63" t="s">
        <v>29</v>
      </c>
      <c r="H172" s="63" t="s">
        <v>29</v>
      </c>
      <c r="I172" s="181">
        <v>2288438</v>
      </c>
    </row>
    <row r="173" spans="1:9" ht="15.95" customHeight="1" x14ac:dyDescent="0.2">
      <c r="A173" s="164" t="s">
        <v>301</v>
      </c>
      <c r="B173" s="164" t="s">
        <v>340</v>
      </c>
      <c r="C173" s="165" t="s">
        <v>341</v>
      </c>
      <c r="D173" s="166" t="s">
        <v>11</v>
      </c>
      <c r="E173" s="183"/>
      <c r="F173" s="63" t="s">
        <v>29</v>
      </c>
      <c r="G173" s="63" t="s">
        <v>29</v>
      </c>
      <c r="H173" s="63" t="s">
        <v>29</v>
      </c>
      <c r="I173" s="181"/>
    </row>
    <row r="174" spans="1:9" ht="15.95" customHeight="1" x14ac:dyDescent="0.2">
      <c r="A174" s="164" t="s">
        <v>302</v>
      </c>
      <c r="B174" s="164" t="s">
        <v>343</v>
      </c>
      <c r="C174" s="165" t="s">
        <v>344</v>
      </c>
      <c r="D174" s="166" t="s">
        <v>11</v>
      </c>
      <c r="E174" s="184">
        <v>8.3650000000000002E-2</v>
      </c>
      <c r="F174" s="62">
        <v>446534</v>
      </c>
      <c r="G174" s="63" t="s">
        <v>29</v>
      </c>
      <c r="H174" s="63" t="s">
        <v>29</v>
      </c>
      <c r="I174" s="181">
        <v>37353</v>
      </c>
    </row>
    <row r="175" spans="1:9" ht="15.95" customHeight="1" x14ac:dyDescent="0.2">
      <c r="A175" s="164" t="s">
        <v>302</v>
      </c>
      <c r="B175" s="164" t="s">
        <v>343</v>
      </c>
      <c r="C175" s="165" t="s">
        <v>344</v>
      </c>
      <c r="D175" s="166" t="s">
        <v>11</v>
      </c>
      <c r="E175" s="184"/>
      <c r="F175" s="63" t="s">
        <v>29</v>
      </c>
      <c r="G175" s="63" t="s">
        <v>29</v>
      </c>
      <c r="H175" s="63" t="s">
        <v>29</v>
      </c>
      <c r="I175" s="181"/>
    </row>
    <row r="176" spans="1:9" ht="15.95" customHeight="1" x14ac:dyDescent="0.2">
      <c r="A176" s="164" t="s">
        <v>303</v>
      </c>
      <c r="B176" s="164" t="s">
        <v>346</v>
      </c>
      <c r="C176" s="165" t="s">
        <v>347</v>
      </c>
      <c r="D176" s="166" t="s">
        <v>11</v>
      </c>
      <c r="E176" s="184">
        <v>2.8768400000000001</v>
      </c>
      <c r="F176" s="62">
        <v>586174</v>
      </c>
      <c r="G176" s="63" t="s">
        <v>29</v>
      </c>
      <c r="H176" s="63" t="s">
        <v>29</v>
      </c>
      <c r="I176" s="181">
        <v>1686329</v>
      </c>
    </row>
    <row r="177" spans="1:9" ht="15.95" customHeight="1" x14ac:dyDescent="0.2">
      <c r="A177" s="164" t="s">
        <v>303</v>
      </c>
      <c r="B177" s="164" t="s">
        <v>346</v>
      </c>
      <c r="C177" s="165" t="s">
        <v>347</v>
      </c>
      <c r="D177" s="166" t="s">
        <v>11</v>
      </c>
      <c r="E177" s="184"/>
      <c r="F177" s="63" t="s">
        <v>29</v>
      </c>
      <c r="G177" s="63" t="s">
        <v>29</v>
      </c>
      <c r="H177" s="63" t="s">
        <v>29</v>
      </c>
      <c r="I177" s="181"/>
    </row>
    <row r="178" spans="1:9" ht="15.95" customHeight="1" x14ac:dyDescent="0.2">
      <c r="A178" s="164" t="s">
        <v>306</v>
      </c>
      <c r="B178" s="164" t="s">
        <v>349</v>
      </c>
      <c r="C178" s="165" t="s">
        <v>350</v>
      </c>
      <c r="D178" s="166" t="s">
        <v>11</v>
      </c>
      <c r="E178" s="184">
        <v>5.3760000000000002E-2</v>
      </c>
      <c r="F178" s="62">
        <v>335473</v>
      </c>
      <c r="G178" s="63" t="s">
        <v>29</v>
      </c>
      <c r="H178" s="63" t="s">
        <v>29</v>
      </c>
      <c r="I178" s="181">
        <v>18035</v>
      </c>
    </row>
    <row r="179" spans="1:9" ht="15.95" customHeight="1" x14ac:dyDescent="0.2">
      <c r="A179" s="164" t="s">
        <v>306</v>
      </c>
      <c r="B179" s="164" t="s">
        <v>349</v>
      </c>
      <c r="C179" s="165" t="s">
        <v>350</v>
      </c>
      <c r="D179" s="166" t="s">
        <v>11</v>
      </c>
      <c r="E179" s="184"/>
      <c r="F179" s="63" t="s">
        <v>29</v>
      </c>
      <c r="G179" s="63" t="s">
        <v>29</v>
      </c>
      <c r="H179" s="63" t="s">
        <v>29</v>
      </c>
      <c r="I179" s="181"/>
    </row>
    <row r="180" spans="1:9" ht="15.95" customHeight="1" x14ac:dyDescent="0.2">
      <c r="A180" s="164" t="s">
        <v>309</v>
      </c>
      <c r="B180" s="164" t="s">
        <v>352</v>
      </c>
      <c r="C180" s="165" t="s">
        <v>353</v>
      </c>
      <c r="D180" s="166" t="s">
        <v>11</v>
      </c>
      <c r="E180" s="184">
        <v>1.16632</v>
      </c>
      <c r="F180" s="62">
        <v>412314</v>
      </c>
      <c r="G180" s="63" t="s">
        <v>29</v>
      </c>
      <c r="H180" s="63" t="s">
        <v>29</v>
      </c>
      <c r="I180" s="181">
        <v>480890</v>
      </c>
    </row>
    <row r="181" spans="1:9" ht="15.95" customHeight="1" x14ac:dyDescent="0.2">
      <c r="A181" s="164" t="s">
        <v>309</v>
      </c>
      <c r="B181" s="164" t="s">
        <v>352</v>
      </c>
      <c r="C181" s="165" t="s">
        <v>353</v>
      </c>
      <c r="D181" s="166" t="s">
        <v>11</v>
      </c>
      <c r="E181" s="184"/>
      <c r="F181" s="63" t="s">
        <v>29</v>
      </c>
      <c r="G181" s="63" t="s">
        <v>29</v>
      </c>
      <c r="H181" s="63" t="s">
        <v>29</v>
      </c>
      <c r="I181" s="181"/>
    </row>
    <row r="182" spans="1:9" ht="15.95" customHeight="1" x14ac:dyDescent="0.2">
      <c r="A182" s="164" t="s">
        <v>312</v>
      </c>
      <c r="B182" s="164" t="s">
        <v>355</v>
      </c>
      <c r="C182" s="165" t="s">
        <v>356</v>
      </c>
      <c r="D182" s="166" t="s">
        <v>11</v>
      </c>
      <c r="E182" s="184">
        <v>0.15012</v>
      </c>
      <c r="F182" s="62">
        <v>407116</v>
      </c>
      <c r="G182" s="63" t="s">
        <v>29</v>
      </c>
      <c r="H182" s="63" t="s">
        <v>29</v>
      </c>
      <c r="I182" s="181">
        <v>61116</v>
      </c>
    </row>
    <row r="183" spans="1:9" ht="15.95" customHeight="1" x14ac:dyDescent="0.2">
      <c r="A183" s="164" t="s">
        <v>312</v>
      </c>
      <c r="B183" s="164" t="s">
        <v>355</v>
      </c>
      <c r="C183" s="165" t="s">
        <v>356</v>
      </c>
      <c r="D183" s="166" t="s">
        <v>11</v>
      </c>
      <c r="E183" s="184"/>
      <c r="F183" s="63" t="s">
        <v>29</v>
      </c>
      <c r="G183" s="63" t="s">
        <v>29</v>
      </c>
      <c r="H183" s="63" t="s">
        <v>29</v>
      </c>
      <c r="I183" s="181"/>
    </row>
    <row r="184" spans="1:9" ht="15.95" customHeight="1" x14ac:dyDescent="0.2">
      <c r="A184" s="164" t="s">
        <v>313</v>
      </c>
      <c r="B184" s="164" t="s">
        <v>358</v>
      </c>
      <c r="C184" s="165" t="s">
        <v>359</v>
      </c>
      <c r="D184" s="166" t="s">
        <v>11</v>
      </c>
      <c r="E184" s="182">
        <v>3.4992000000000002E-2</v>
      </c>
      <c r="F184" s="62">
        <v>524240</v>
      </c>
      <c r="G184" s="63" t="s">
        <v>29</v>
      </c>
      <c r="H184" s="63" t="s">
        <v>29</v>
      </c>
      <c r="I184" s="181">
        <v>18344</v>
      </c>
    </row>
    <row r="185" spans="1:9" ht="15.95" customHeight="1" x14ac:dyDescent="0.2">
      <c r="A185" s="164" t="s">
        <v>313</v>
      </c>
      <c r="B185" s="164" t="s">
        <v>358</v>
      </c>
      <c r="C185" s="165" t="s">
        <v>359</v>
      </c>
      <c r="D185" s="166" t="s">
        <v>11</v>
      </c>
      <c r="E185" s="182"/>
      <c r="F185" s="63" t="s">
        <v>29</v>
      </c>
      <c r="G185" s="63" t="s">
        <v>29</v>
      </c>
      <c r="H185" s="63" t="s">
        <v>29</v>
      </c>
      <c r="I185" s="181"/>
    </row>
    <row r="186" spans="1:9" ht="15.95" customHeight="1" x14ac:dyDescent="0.2">
      <c r="A186" s="164" t="s">
        <v>314</v>
      </c>
      <c r="B186" s="164" t="s">
        <v>361</v>
      </c>
      <c r="C186" s="165" t="s">
        <v>362</v>
      </c>
      <c r="D186" s="166" t="s">
        <v>11</v>
      </c>
      <c r="E186" s="183">
        <v>0.32640000000000002</v>
      </c>
      <c r="F186" s="62">
        <v>1217621</v>
      </c>
      <c r="G186" s="63" t="s">
        <v>29</v>
      </c>
      <c r="H186" s="63" t="s">
        <v>29</v>
      </c>
      <c r="I186" s="181">
        <v>397431</v>
      </c>
    </row>
    <row r="187" spans="1:9" ht="15.95" customHeight="1" x14ac:dyDescent="0.2">
      <c r="A187" s="164" t="s">
        <v>314</v>
      </c>
      <c r="B187" s="164" t="s">
        <v>361</v>
      </c>
      <c r="C187" s="165" t="s">
        <v>362</v>
      </c>
      <c r="D187" s="166" t="s">
        <v>11</v>
      </c>
      <c r="E187" s="183"/>
      <c r="F187" s="63" t="s">
        <v>29</v>
      </c>
      <c r="G187" s="63" t="s">
        <v>29</v>
      </c>
      <c r="H187" s="63" t="s">
        <v>29</v>
      </c>
      <c r="I187" s="181"/>
    </row>
    <row r="188" spans="1:9" ht="15.95" customHeight="1" x14ac:dyDescent="0.2">
      <c r="A188" s="164" t="s">
        <v>317</v>
      </c>
      <c r="B188" s="164" t="s">
        <v>365</v>
      </c>
      <c r="C188" s="165" t="s">
        <v>366</v>
      </c>
      <c r="D188" s="166" t="s">
        <v>207</v>
      </c>
      <c r="E188" s="167">
        <v>16</v>
      </c>
      <c r="F188" s="62">
        <v>20</v>
      </c>
      <c r="G188" s="63" t="s">
        <v>29</v>
      </c>
      <c r="H188" s="63" t="s">
        <v>29</v>
      </c>
      <c r="I188" s="181">
        <v>320</v>
      </c>
    </row>
    <row r="189" spans="1:9" ht="15.95" customHeight="1" x14ac:dyDescent="0.2">
      <c r="A189" s="164" t="s">
        <v>317</v>
      </c>
      <c r="B189" s="164" t="s">
        <v>365</v>
      </c>
      <c r="C189" s="165" t="s">
        <v>366</v>
      </c>
      <c r="D189" s="166" t="s">
        <v>207</v>
      </c>
      <c r="E189" s="167"/>
      <c r="F189" s="63" t="s">
        <v>29</v>
      </c>
      <c r="G189" s="63" t="s">
        <v>29</v>
      </c>
      <c r="H189" s="63" t="s">
        <v>29</v>
      </c>
      <c r="I189" s="181"/>
    </row>
    <row r="190" spans="1:9" ht="15.95" customHeight="1" x14ac:dyDescent="0.2">
      <c r="A190" s="164" t="s">
        <v>318</v>
      </c>
      <c r="B190" s="164" t="s">
        <v>370</v>
      </c>
      <c r="C190" s="165" t="s">
        <v>371</v>
      </c>
      <c r="D190" s="166" t="s">
        <v>12</v>
      </c>
      <c r="E190" s="180">
        <v>3.48</v>
      </c>
      <c r="F190" s="62">
        <v>2236</v>
      </c>
      <c r="G190" s="63" t="s">
        <v>29</v>
      </c>
      <c r="H190" s="63" t="s">
        <v>29</v>
      </c>
      <c r="I190" s="181">
        <v>7781</v>
      </c>
    </row>
    <row r="191" spans="1:9" ht="15.95" customHeight="1" x14ac:dyDescent="0.2">
      <c r="A191" s="164" t="s">
        <v>318</v>
      </c>
      <c r="B191" s="164" t="s">
        <v>370</v>
      </c>
      <c r="C191" s="165" t="s">
        <v>371</v>
      </c>
      <c r="D191" s="166" t="s">
        <v>12</v>
      </c>
      <c r="E191" s="180"/>
      <c r="F191" s="63" t="s">
        <v>29</v>
      </c>
      <c r="G191" s="63" t="s">
        <v>29</v>
      </c>
      <c r="H191" s="63" t="s">
        <v>29</v>
      </c>
      <c r="I191" s="181"/>
    </row>
    <row r="192" spans="1:9" ht="15.95" customHeight="1" x14ac:dyDescent="0.2">
      <c r="A192" s="164" t="s">
        <v>319</v>
      </c>
      <c r="B192" s="164" t="s">
        <v>373</v>
      </c>
      <c r="C192" s="165" t="s">
        <v>374</v>
      </c>
      <c r="D192" s="166" t="s">
        <v>11</v>
      </c>
      <c r="E192" s="182">
        <v>0.118099</v>
      </c>
      <c r="F192" s="62">
        <v>176524</v>
      </c>
      <c r="G192" s="63" t="s">
        <v>29</v>
      </c>
      <c r="H192" s="63" t="s">
        <v>29</v>
      </c>
      <c r="I192" s="181">
        <v>20847</v>
      </c>
    </row>
    <row r="193" spans="1:9" ht="15.95" customHeight="1" x14ac:dyDescent="0.2">
      <c r="A193" s="164" t="s">
        <v>319</v>
      </c>
      <c r="B193" s="164" t="s">
        <v>373</v>
      </c>
      <c r="C193" s="165" t="s">
        <v>374</v>
      </c>
      <c r="D193" s="166" t="s">
        <v>11</v>
      </c>
      <c r="E193" s="182"/>
      <c r="F193" s="63" t="s">
        <v>29</v>
      </c>
      <c r="G193" s="63" t="s">
        <v>29</v>
      </c>
      <c r="H193" s="63" t="s">
        <v>29</v>
      </c>
      <c r="I193" s="181"/>
    </row>
    <row r="194" spans="1:9" ht="15.95" customHeight="1" x14ac:dyDescent="0.2">
      <c r="A194" s="172" t="s">
        <v>321</v>
      </c>
      <c r="B194" s="172" t="s">
        <v>377</v>
      </c>
      <c r="C194" s="173" t="s">
        <v>378</v>
      </c>
      <c r="D194" s="174" t="s">
        <v>11</v>
      </c>
      <c r="E194" s="179">
        <v>1.4E-2</v>
      </c>
      <c r="F194" s="62">
        <v>327064</v>
      </c>
      <c r="G194" s="63" t="s">
        <v>29</v>
      </c>
      <c r="H194" s="63" t="s">
        <v>29</v>
      </c>
      <c r="I194" s="178">
        <v>4579</v>
      </c>
    </row>
    <row r="195" spans="1:9" ht="16.7" customHeight="1" x14ac:dyDescent="0.2">
      <c r="A195" s="172" t="s">
        <v>321</v>
      </c>
      <c r="B195" s="172" t="s">
        <v>377</v>
      </c>
      <c r="C195" s="173" t="s">
        <v>378</v>
      </c>
      <c r="D195" s="174" t="s">
        <v>11</v>
      </c>
      <c r="E195" s="179"/>
      <c r="F195" s="125" t="s">
        <v>29</v>
      </c>
      <c r="G195" s="125" t="s">
        <v>29</v>
      </c>
      <c r="H195" s="125" t="s">
        <v>29</v>
      </c>
      <c r="I195" s="178"/>
    </row>
    <row r="196" spans="1:9" ht="15.2" customHeight="1" x14ac:dyDescent="0.2">
      <c r="A196" s="172" t="s">
        <v>25</v>
      </c>
      <c r="B196" s="172" t="s">
        <v>25</v>
      </c>
      <c r="C196" s="173" t="s">
        <v>157</v>
      </c>
      <c r="D196" s="174" t="s">
        <v>10</v>
      </c>
      <c r="E196" s="175" t="s">
        <v>25</v>
      </c>
      <c r="F196" s="63" t="s">
        <v>25</v>
      </c>
      <c r="G196" s="63" t="s">
        <v>25</v>
      </c>
      <c r="H196" s="63" t="s">
        <v>25</v>
      </c>
      <c r="I196" s="73">
        <v>30289636</v>
      </c>
    </row>
    <row r="197" spans="1:9" ht="16.7" customHeight="1" x14ac:dyDescent="0.2">
      <c r="A197" s="172" t="s">
        <v>25</v>
      </c>
      <c r="B197" s="172" t="s">
        <v>25</v>
      </c>
      <c r="C197" s="173" t="s">
        <v>125</v>
      </c>
      <c r="D197" s="174" t="s">
        <v>10</v>
      </c>
      <c r="E197" s="175" t="s">
        <v>25</v>
      </c>
      <c r="F197" s="125" t="s">
        <v>25</v>
      </c>
      <c r="G197" s="125" t="s">
        <v>25</v>
      </c>
      <c r="H197" s="125" t="s">
        <v>25</v>
      </c>
      <c r="I197" s="73"/>
    </row>
    <row r="198" spans="1:9" ht="16.7" customHeight="1" x14ac:dyDescent="0.2">
      <c r="A198" s="163" t="s">
        <v>476</v>
      </c>
      <c r="B198" s="163" t="s">
        <v>379</v>
      </c>
      <c r="C198" s="163" t="s">
        <v>379</v>
      </c>
      <c r="D198" s="163" t="s">
        <v>379</v>
      </c>
      <c r="E198" s="163" t="s">
        <v>379</v>
      </c>
      <c r="F198" s="163" t="s">
        <v>379</v>
      </c>
      <c r="G198" s="163" t="s">
        <v>379</v>
      </c>
      <c r="H198" s="163" t="s">
        <v>379</v>
      </c>
      <c r="I198" s="163" t="s">
        <v>379</v>
      </c>
    </row>
    <row r="199" spans="1:9" ht="15.2" customHeight="1" x14ac:dyDescent="0.2">
      <c r="A199" s="164" t="s">
        <v>6</v>
      </c>
      <c r="B199" s="164" t="s">
        <v>380</v>
      </c>
      <c r="C199" s="165" t="s">
        <v>381</v>
      </c>
      <c r="D199" s="166" t="s">
        <v>207</v>
      </c>
      <c r="E199" s="167">
        <v>2</v>
      </c>
      <c r="F199" s="62">
        <v>553498</v>
      </c>
      <c r="G199" s="63" t="s">
        <v>29</v>
      </c>
      <c r="H199" s="63" t="s">
        <v>29</v>
      </c>
      <c r="I199" s="146">
        <v>1106996</v>
      </c>
    </row>
    <row r="200" spans="1:9" ht="15.95" customHeight="1" x14ac:dyDescent="0.2">
      <c r="A200" s="164" t="s">
        <v>6</v>
      </c>
      <c r="B200" s="164" t="s">
        <v>380</v>
      </c>
      <c r="C200" s="165" t="s">
        <v>381</v>
      </c>
      <c r="D200" s="166" t="s">
        <v>207</v>
      </c>
      <c r="E200" s="167"/>
      <c r="F200" s="63" t="s">
        <v>29</v>
      </c>
      <c r="G200" s="63" t="s">
        <v>29</v>
      </c>
      <c r="H200" s="63" t="s">
        <v>29</v>
      </c>
      <c r="I200" s="146"/>
    </row>
    <row r="201" spans="1:9" ht="15.95" customHeight="1" x14ac:dyDescent="0.2">
      <c r="A201" s="168" t="s">
        <v>7</v>
      </c>
      <c r="B201" s="168" t="s">
        <v>382</v>
      </c>
      <c r="C201" s="169" t="s">
        <v>383</v>
      </c>
      <c r="D201" s="170" t="s">
        <v>384</v>
      </c>
      <c r="E201" s="171">
        <v>2</v>
      </c>
      <c r="F201" s="139">
        <v>22529849</v>
      </c>
      <c r="G201" s="140" t="s">
        <v>29</v>
      </c>
      <c r="H201" s="140" t="s">
        <v>29</v>
      </c>
      <c r="I201" s="147">
        <v>45059698</v>
      </c>
    </row>
    <row r="202" spans="1:9" ht="28.7" customHeight="1" x14ac:dyDescent="0.2">
      <c r="A202" s="168" t="s">
        <v>7</v>
      </c>
      <c r="B202" s="168" t="s">
        <v>382</v>
      </c>
      <c r="C202" s="169" t="s">
        <v>383</v>
      </c>
      <c r="D202" s="170" t="s">
        <v>384</v>
      </c>
      <c r="E202" s="171"/>
      <c r="F202" s="141" t="s">
        <v>29</v>
      </c>
      <c r="G202" s="141" t="s">
        <v>29</v>
      </c>
      <c r="H202" s="141" t="s">
        <v>29</v>
      </c>
      <c r="I202" s="147"/>
    </row>
    <row r="203" spans="1:9" ht="15.2" customHeight="1" x14ac:dyDescent="0.2">
      <c r="A203" s="172" t="s">
        <v>25</v>
      </c>
      <c r="B203" s="172" t="s">
        <v>25</v>
      </c>
      <c r="C203" s="173" t="s">
        <v>477</v>
      </c>
      <c r="D203" s="174" t="s">
        <v>10</v>
      </c>
      <c r="E203" s="175" t="s">
        <v>25</v>
      </c>
      <c r="F203" s="63" t="s">
        <v>25</v>
      </c>
      <c r="G203" s="63" t="s">
        <v>25</v>
      </c>
      <c r="H203" s="63" t="s">
        <v>25</v>
      </c>
      <c r="I203" s="73">
        <v>46166694</v>
      </c>
    </row>
    <row r="204" spans="1:9" ht="16.7" customHeight="1" x14ac:dyDescent="0.2">
      <c r="A204" s="172" t="s">
        <v>25</v>
      </c>
      <c r="B204" s="172" t="s">
        <v>25</v>
      </c>
      <c r="C204" s="173" t="s">
        <v>385</v>
      </c>
      <c r="D204" s="174" t="s">
        <v>10</v>
      </c>
      <c r="E204" s="175" t="s">
        <v>25</v>
      </c>
      <c r="F204" s="125" t="s">
        <v>25</v>
      </c>
      <c r="G204" s="125" t="s">
        <v>25</v>
      </c>
      <c r="H204" s="125" t="s">
        <v>25</v>
      </c>
      <c r="I204" s="73"/>
    </row>
    <row r="205" spans="1:9" ht="0.6" customHeight="1" x14ac:dyDescent="0.2">
      <c r="A205" s="176" t="s">
        <v>25</v>
      </c>
      <c r="B205" s="176" t="s">
        <v>25</v>
      </c>
      <c r="C205" s="176" t="s">
        <v>25</v>
      </c>
      <c r="D205" s="176" t="s">
        <v>25</v>
      </c>
      <c r="E205" s="176" t="s">
        <v>25</v>
      </c>
      <c r="F205" s="176" t="s">
        <v>25</v>
      </c>
      <c r="G205" s="176" t="s">
        <v>25</v>
      </c>
      <c r="H205" s="176" t="s">
        <v>25</v>
      </c>
      <c r="I205" s="176" t="s">
        <v>25</v>
      </c>
    </row>
    <row r="206" spans="1:9" ht="15.2" customHeight="1" x14ac:dyDescent="0.2">
      <c r="A206" s="172" t="s">
        <v>25</v>
      </c>
      <c r="B206" s="172" t="s">
        <v>25</v>
      </c>
      <c r="C206" s="173" t="s">
        <v>126</v>
      </c>
      <c r="D206" s="174" t="s">
        <v>10</v>
      </c>
      <c r="E206" s="175" t="s">
        <v>25</v>
      </c>
      <c r="F206" s="63" t="s">
        <v>25</v>
      </c>
      <c r="G206" s="63" t="s">
        <v>25</v>
      </c>
      <c r="H206" s="63" t="s">
        <v>25</v>
      </c>
      <c r="I206" s="178">
        <v>92687407</v>
      </c>
    </row>
    <row r="207" spans="1:9" ht="16.7" customHeight="1" x14ac:dyDescent="0.2">
      <c r="A207" s="172" t="s">
        <v>25</v>
      </c>
      <c r="B207" s="172" t="s">
        <v>25</v>
      </c>
      <c r="C207" s="173" t="s">
        <v>126</v>
      </c>
      <c r="D207" s="174" t="s">
        <v>10</v>
      </c>
      <c r="E207" s="175" t="s">
        <v>25</v>
      </c>
      <c r="F207" s="125" t="s">
        <v>25</v>
      </c>
      <c r="G207" s="125" t="s">
        <v>25</v>
      </c>
      <c r="H207" s="125" t="s">
        <v>25</v>
      </c>
      <c r="I207" s="178"/>
    </row>
    <row r="208" spans="1:9" ht="0.6" customHeight="1" x14ac:dyDescent="0.2">
      <c r="A208" s="176" t="s">
        <v>25</v>
      </c>
      <c r="B208" s="176" t="s">
        <v>25</v>
      </c>
      <c r="C208" s="176" t="s">
        <v>25</v>
      </c>
      <c r="D208" s="176" t="s">
        <v>25</v>
      </c>
      <c r="E208" s="176" t="s">
        <v>25</v>
      </c>
      <c r="F208" s="176" t="s">
        <v>25</v>
      </c>
      <c r="G208" s="176" t="s">
        <v>25</v>
      </c>
      <c r="H208" s="176" t="s">
        <v>25</v>
      </c>
      <c r="I208" s="176" t="s">
        <v>25</v>
      </c>
    </row>
    <row r="209" spans="2:9" ht="51.4" customHeight="1" x14ac:dyDescent="0.2">
      <c r="B209" s="119" t="s">
        <v>50</v>
      </c>
      <c r="C209" s="121" t="s">
        <v>25</v>
      </c>
      <c r="D209" s="155" t="s">
        <v>25</v>
      </c>
      <c r="E209" s="155" t="s">
        <v>25</v>
      </c>
      <c r="F209" s="155" t="s">
        <v>25</v>
      </c>
    </row>
    <row r="210" spans="2:9" ht="14.45" customHeight="1" x14ac:dyDescent="0.25">
      <c r="B210" s="58" t="s">
        <v>25</v>
      </c>
      <c r="C210" s="59" t="s">
        <v>127</v>
      </c>
      <c r="D210" s="177" t="s">
        <v>128</v>
      </c>
      <c r="E210" s="177" t="s">
        <v>128</v>
      </c>
      <c r="F210" s="177" t="s">
        <v>128</v>
      </c>
    </row>
    <row r="211" spans="2:9" ht="25.7" customHeight="1" x14ac:dyDescent="0.2">
      <c r="B211" s="119" t="s">
        <v>53</v>
      </c>
      <c r="C211" s="121" t="s">
        <v>25</v>
      </c>
      <c r="D211" s="155" t="s">
        <v>25</v>
      </c>
      <c r="E211" s="155" t="s">
        <v>25</v>
      </c>
      <c r="F211" s="155" t="s">
        <v>25</v>
      </c>
    </row>
    <row r="212" spans="2:9" ht="14.25" customHeight="1" x14ac:dyDescent="0.25">
      <c r="B212" s="58" t="s">
        <v>25</v>
      </c>
      <c r="C212" s="59" t="s">
        <v>127</v>
      </c>
      <c r="D212" s="177" t="s">
        <v>128</v>
      </c>
      <c r="E212" s="177" t="s">
        <v>128</v>
      </c>
      <c r="F212" s="177" t="s">
        <v>128</v>
      </c>
      <c r="I212" s="148"/>
    </row>
  </sheetData>
  <mergeCells count="590">
    <mergeCell ref="A2:B2"/>
    <mergeCell ref="A3:B3"/>
    <mergeCell ref="A1:C1"/>
    <mergeCell ref="G1:I1"/>
    <mergeCell ref="C2:I2"/>
    <mergeCell ref="C3:I3"/>
    <mergeCell ref="A4:B4"/>
    <mergeCell ref="C4:I4"/>
    <mergeCell ref="A5:I5"/>
    <mergeCell ref="B6:I6"/>
    <mergeCell ref="A7:B7"/>
    <mergeCell ref="C7:I7"/>
    <mergeCell ref="D9:D10"/>
    <mergeCell ref="E9:E10"/>
    <mergeCell ref="I9:I10"/>
    <mergeCell ref="A12:I12"/>
    <mergeCell ref="A13:A14"/>
    <mergeCell ref="I15:I16"/>
    <mergeCell ref="B13:B14"/>
    <mergeCell ref="C13:C14"/>
    <mergeCell ref="D13:D14"/>
    <mergeCell ref="E13:E14"/>
    <mergeCell ref="I13:I14"/>
    <mergeCell ref="A8:H8"/>
    <mergeCell ref="A9:A10"/>
    <mergeCell ref="B9:B10"/>
    <mergeCell ref="C9:C10"/>
    <mergeCell ref="A17:A18"/>
    <mergeCell ref="B17:B18"/>
    <mergeCell ref="C17:C18"/>
    <mergeCell ref="D17:D18"/>
    <mergeCell ref="E17:E18"/>
    <mergeCell ref="I17:I18"/>
    <mergeCell ref="A15:A16"/>
    <mergeCell ref="B15:B16"/>
    <mergeCell ref="C15:C16"/>
    <mergeCell ref="D15:D16"/>
    <mergeCell ref="E15:E16"/>
    <mergeCell ref="A27:I27"/>
    <mergeCell ref="I19:I20"/>
    <mergeCell ref="A21:A22"/>
    <mergeCell ref="B21:B22"/>
    <mergeCell ref="C21:C22"/>
    <mergeCell ref="D21:D22"/>
    <mergeCell ref="E21:E22"/>
    <mergeCell ref="I21:I22"/>
    <mergeCell ref="A19:A20"/>
    <mergeCell ref="B19:B20"/>
    <mergeCell ref="C19:C20"/>
    <mergeCell ref="D19:D20"/>
    <mergeCell ref="E19:E20"/>
    <mergeCell ref="I23:I24"/>
    <mergeCell ref="A23:A24"/>
    <mergeCell ref="B23:B24"/>
    <mergeCell ref="C23:C24"/>
    <mergeCell ref="D23:D24"/>
    <mergeCell ref="E23:E24"/>
    <mergeCell ref="A25:A26"/>
    <mergeCell ref="B25:B26"/>
    <mergeCell ref="C25:C26"/>
    <mergeCell ref="D25:D26"/>
    <mergeCell ref="E25:E26"/>
    <mergeCell ref="I25:I26"/>
    <mergeCell ref="A28:A29"/>
    <mergeCell ref="B28:B29"/>
    <mergeCell ref="C28:C29"/>
    <mergeCell ref="D28:D29"/>
    <mergeCell ref="E28:E29"/>
    <mergeCell ref="I28:I29"/>
    <mergeCell ref="A30:I30"/>
    <mergeCell ref="A31:A32"/>
    <mergeCell ref="B31:B32"/>
    <mergeCell ref="C31:C32"/>
    <mergeCell ref="A37:A38"/>
    <mergeCell ref="B37:B38"/>
    <mergeCell ref="C37:C38"/>
    <mergeCell ref="D37:D38"/>
    <mergeCell ref="E37:E38"/>
    <mergeCell ref="I37:I38"/>
    <mergeCell ref="A33:A34"/>
    <mergeCell ref="B33:B34"/>
    <mergeCell ref="C33:C34"/>
    <mergeCell ref="D33:D34"/>
    <mergeCell ref="E33:E34"/>
    <mergeCell ref="I33:I34"/>
    <mergeCell ref="I39:I40"/>
    <mergeCell ref="A41:A42"/>
    <mergeCell ref="B41:B42"/>
    <mergeCell ref="C41:C42"/>
    <mergeCell ref="D41:D42"/>
    <mergeCell ref="E41:E42"/>
    <mergeCell ref="I41:I42"/>
    <mergeCell ref="A39:A40"/>
    <mergeCell ref="B39:B40"/>
    <mergeCell ref="C39:C40"/>
    <mergeCell ref="D39:D40"/>
    <mergeCell ref="E39:E40"/>
    <mergeCell ref="I43:I44"/>
    <mergeCell ref="A45:A46"/>
    <mergeCell ref="B45:B46"/>
    <mergeCell ref="C45:C46"/>
    <mergeCell ref="D45:D46"/>
    <mergeCell ref="E45:E46"/>
    <mergeCell ref="I45:I46"/>
    <mergeCell ref="A43:A44"/>
    <mergeCell ref="B43:B44"/>
    <mergeCell ref="C43:C44"/>
    <mergeCell ref="D43:D44"/>
    <mergeCell ref="E43:E44"/>
    <mergeCell ref="I47:I48"/>
    <mergeCell ref="A49:A50"/>
    <mergeCell ref="B49:B50"/>
    <mergeCell ref="C49:C50"/>
    <mergeCell ref="D49:D50"/>
    <mergeCell ref="E49:E50"/>
    <mergeCell ref="I49:I50"/>
    <mergeCell ref="A47:A48"/>
    <mergeCell ref="B47:B48"/>
    <mergeCell ref="C47:C48"/>
    <mergeCell ref="D47:D48"/>
    <mergeCell ref="E47:E48"/>
    <mergeCell ref="I51:I52"/>
    <mergeCell ref="A53:A54"/>
    <mergeCell ref="B53:B54"/>
    <mergeCell ref="C53:C54"/>
    <mergeCell ref="D53:D54"/>
    <mergeCell ref="E53:E54"/>
    <mergeCell ref="I53:I54"/>
    <mergeCell ref="A51:A52"/>
    <mergeCell ref="B51:B52"/>
    <mergeCell ref="C51:C52"/>
    <mergeCell ref="D51:D52"/>
    <mergeCell ref="E51:E52"/>
    <mergeCell ref="I55:I56"/>
    <mergeCell ref="A57:A58"/>
    <mergeCell ref="B57:B58"/>
    <mergeCell ref="C57:C58"/>
    <mergeCell ref="D57:D58"/>
    <mergeCell ref="E57:E58"/>
    <mergeCell ref="I57:I58"/>
    <mergeCell ref="A55:A56"/>
    <mergeCell ref="B55:B56"/>
    <mergeCell ref="C55:C56"/>
    <mergeCell ref="D55:D56"/>
    <mergeCell ref="E55:E56"/>
    <mergeCell ref="I59:I60"/>
    <mergeCell ref="A61:A62"/>
    <mergeCell ref="B61:B62"/>
    <mergeCell ref="C61:C62"/>
    <mergeCell ref="D61:D62"/>
    <mergeCell ref="E61:E62"/>
    <mergeCell ref="I61:I62"/>
    <mergeCell ref="A59:A60"/>
    <mergeCell ref="B59:B60"/>
    <mergeCell ref="C59:C60"/>
    <mergeCell ref="D59:D60"/>
    <mergeCell ref="E59:E60"/>
    <mergeCell ref="C65:C66"/>
    <mergeCell ref="D65:D66"/>
    <mergeCell ref="E65:E66"/>
    <mergeCell ref="I65:I66"/>
    <mergeCell ref="A63:A64"/>
    <mergeCell ref="B63:B64"/>
    <mergeCell ref="C63:C64"/>
    <mergeCell ref="D63:D64"/>
    <mergeCell ref="E63:E64"/>
    <mergeCell ref="A77:I77"/>
    <mergeCell ref="I67:I68"/>
    <mergeCell ref="A69:A70"/>
    <mergeCell ref="B69:B70"/>
    <mergeCell ref="C69:C70"/>
    <mergeCell ref="D69:D70"/>
    <mergeCell ref="E69:E70"/>
    <mergeCell ref="I69:I70"/>
    <mergeCell ref="A67:A68"/>
    <mergeCell ref="B67:B68"/>
    <mergeCell ref="C67:C68"/>
    <mergeCell ref="D67:D68"/>
    <mergeCell ref="E67:E68"/>
    <mergeCell ref="I78:I79"/>
    <mergeCell ref="A80:A81"/>
    <mergeCell ref="B80:B81"/>
    <mergeCell ref="C80:C81"/>
    <mergeCell ref="D80:D81"/>
    <mergeCell ref="E80:E81"/>
    <mergeCell ref="I80:I81"/>
    <mergeCell ref="A78:A79"/>
    <mergeCell ref="B78:B79"/>
    <mergeCell ref="C78:C79"/>
    <mergeCell ref="D78:D79"/>
    <mergeCell ref="E78:E79"/>
    <mergeCell ref="I82:I83"/>
    <mergeCell ref="A84:A85"/>
    <mergeCell ref="B84:B85"/>
    <mergeCell ref="C84:C85"/>
    <mergeCell ref="D84:D85"/>
    <mergeCell ref="E84:E85"/>
    <mergeCell ref="I84:I85"/>
    <mergeCell ref="A82:A83"/>
    <mergeCell ref="B82:B83"/>
    <mergeCell ref="C82:C83"/>
    <mergeCell ref="D82:D83"/>
    <mergeCell ref="E82:E83"/>
    <mergeCell ref="I86:I87"/>
    <mergeCell ref="A88:A89"/>
    <mergeCell ref="B88:B89"/>
    <mergeCell ref="C88:C89"/>
    <mergeCell ref="D88:D89"/>
    <mergeCell ref="E88:E89"/>
    <mergeCell ref="I88:I89"/>
    <mergeCell ref="A86:A87"/>
    <mergeCell ref="B86:B87"/>
    <mergeCell ref="C86:C87"/>
    <mergeCell ref="D86:D87"/>
    <mergeCell ref="E86:E87"/>
    <mergeCell ref="I90:I91"/>
    <mergeCell ref="A92:A93"/>
    <mergeCell ref="B92:B93"/>
    <mergeCell ref="C92:C93"/>
    <mergeCell ref="D92:D93"/>
    <mergeCell ref="E92:E93"/>
    <mergeCell ref="I92:I93"/>
    <mergeCell ref="A90:A91"/>
    <mergeCell ref="B90:B91"/>
    <mergeCell ref="C90:C91"/>
    <mergeCell ref="D90:D91"/>
    <mergeCell ref="E90:E91"/>
    <mergeCell ref="I94:I95"/>
    <mergeCell ref="A96:A97"/>
    <mergeCell ref="B96:B97"/>
    <mergeCell ref="C96:C97"/>
    <mergeCell ref="D96:D97"/>
    <mergeCell ref="E96:E97"/>
    <mergeCell ref="I96:I97"/>
    <mergeCell ref="A94:A95"/>
    <mergeCell ref="B94:B95"/>
    <mergeCell ref="C94:C95"/>
    <mergeCell ref="D94:D95"/>
    <mergeCell ref="E94:E95"/>
    <mergeCell ref="I110:I111"/>
    <mergeCell ref="I98:I99"/>
    <mergeCell ref="A100:A101"/>
    <mergeCell ref="B100:B101"/>
    <mergeCell ref="C100:C101"/>
    <mergeCell ref="D100:D101"/>
    <mergeCell ref="E100:E101"/>
    <mergeCell ref="I100:I101"/>
    <mergeCell ref="A98:A99"/>
    <mergeCell ref="B98:B99"/>
    <mergeCell ref="C98:C99"/>
    <mergeCell ref="D98:D99"/>
    <mergeCell ref="E98:E99"/>
    <mergeCell ref="I108:I109"/>
    <mergeCell ref="I102:I103"/>
    <mergeCell ref="A104:A105"/>
    <mergeCell ref="B104:B105"/>
    <mergeCell ref="C104:C105"/>
    <mergeCell ref="D104:D105"/>
    <mergeCell ref="E104:E105"/>
    <mergeCell ref="A102:A103"/>
    <mergeCell ref="B102:B103"/>
    <mergeCell ref="C102:C103"/>
    <mergeCell ref="D102:D103"/>
    <mergeCell ref="E102:E103"/>
    <mergeCell ref="I104:I105"/>
    <mergeCell ref="I106:I107"/>
    <mergeCell ref="A110:A111"/>
    <mergeCell ref="B110:B111"/>
    <mergeCell ref="C110:C111"/>
    <mergeCell ref="D110:D111"/>
    <mergeCell ref="E110:E111"/>
    <mergeCell ref="A112:A113"/>
    <mergeCell ref="B112:B113"/>
    <mergeCell ref="C112:C113"/>
    <mergeCell ref="D112:D113"/>
    <mergeCell ref="E112:E113"/>
    <mergeCell ref="A106:A107"/>
    <mergeCell ref="B106:B107"/>
    <mergeCell ref="C106:C107"/>
    <mergeCell ref="D106:D107"/>
    <mergeCell ref="E106:E107"/>
    <mergeCell ref="A108:A109"/>
    <mergeCell ref="B108:B109"/>
    <mergeCell ref="C108:C109"/>
    <mergeCell ref="D108:D109"/>
    <mergeCell ref="E108:E109"/>
    <mergeCell ref="D31:D32"/>
    <mergeCell ref="E31:E32"/>
    <mergeCell ref="I31:I32"/>
    <mergeCell ref="A35:I35"/>
    <mergeCell ref="I73:I74"/>
    <mergeCell ref="A75:A76"/>
    <mergeCell ref="B75:B76"/>
    <mergeCell ref="C75:C76"/>
    <mergeCell ref="D75:D76"/>
    <mergeCell ref="E75:E76"/>
    <mergeCell ref="I71:I72"/>
    <mergeCell ref="A73:A74"/>
    <mergeCell ref="B73:B74"/>
    <mergeCell ref="C73:C74"/>
    <mergeCell ref="D73:D74"/>
    <mergeCell ref="E73:E74"/>
    <mergeCell ref="A71:A72"/>
    <mergeCell ref="B71:B72"/>
    <mergeCell ref="C71:C72"/>
    <mergeCell ref="D71:D72"/>
    <mergeCell ref="E71:E72"/>
    <mergeCell ref="I63:I64"/>
    <mergeCell ref="A65:A66"/>
    <mergeCell ref="B65:B66"/>
    <mergeCell ref="I112:I113"/>
    <mergeCell ref="A114:A115"/>
    <mergeCell ref="B114:B115"/>
    <mergeCell ref="C114:C115"/>
    <mergeCell ref="D114:D115"/>
    <mergeCell ref="E114:E115"/>
    <mergeCell ref="I114:I115"/>
    <mergeCell ref="A116:A117"/>
    <mergeCell ref="B116:B117"/>
    <mergeCell ref="C116:C117"/>
    <mergeCell ref="D116:D117"/>
    <mergeCell ref="E116:E117"/>
    <mergeCell ref="I116:I117"/>
    <mergeCell ref="A118:A119"/>
    <mergeCell ref="B118:B119"/>
    <mergeCell ref="C118:C119"/>
    <mergeCell ref="D118:D119"/>
    <mergeCell ref="E118:E119"/>
    <mergeCell ref="I118:I119"/>
    <mergeCell ref="A120:A121"/>
    <mergeCell ref="B120:B121"/>
    <mergeCell ref="C120:C121"/>
    <mergeCell ref="D120:D121"/>
    <mergeCell ref="E120:E121"/>
    <mergeCell ref="I120:I121"/>
    <mergeCell ref="A122:A123"/>
    <mergeCell ref="B122:B123"/>
    <mergeCell ref="C122:C123"/>
    <mergeCell ref="D122:D123"/>
    <mergeCell ref="E122:E123"/>
    <mergeCell ref="I122:I123"/>
    <mergeCell ref="A124:A125"/>
    <mergeCell ref="B124:B125"/>
    <mergeCell ref="C124:C125"/>
    <mergeCell ref="D124:D125"/>
    <mergeCell ref="E124:E125"/>
    <mergeCell ref="I124:I125"/>
    <mergeCell ref="A126:A127"/>
    <mergeCell ref="B126:B127"/>
    <mergeCell ref="C126:C127"/>
    <mergeCell ref="D126:D127"/>
    <mergeCell ref="E126:E127"/>
    <mergeCell ref="I126:I127"/>
    <mergeCell ref="A128:A129"/>
    <mergeCell ref="B128:B129"/>
    <mergeCell ref="C128:C129"/>
    <mergeCell ref="D128:D129"/>
    <mergeCell ref="E128:E129"/>
    <mergeCell ref="I128:I129"/>
    <mergeCell ref="A130:A131"/>
    <mergeCell ref="B130:B131"/>
    <mergeCell ref="C130:C131"/>
    <mergeCell ref="D130:D131"/>
    <mergeCell ref="E130:E131"/>
    <mergeCell ref="I130:I131"/>
    <mergeCell ref="A132:A133"/>
    <mergeCell ref="B132:B133"/>
    <mergeCell ref="C132:C133"/>
    <mergeCell ref="D132:D133"/>
    <mergeCell ref="E132:E133"/>
    <mergeCell ref="I132:I133"/>
    <mergeCell ref="A134:A135"/>
    <mergeCell ref="B134:B135"/>
    <mergeCell ref="C134:C135"/>
    <mergeCell ref="D134:D135"/>
    <mergeCell ref="E134:E135"/>
    <mergeCell ref="I134:I135"/>
    <mergeCell ref="A136:A137"/>
    <mergeCell ref="B136:B137"/>
    <mergeCell ref="C136:C137"/>
    <mergeCell ref="D136:D137"/>
    <mergeCell ref="E136:E137"/>
    <mergeCell ref="I136:I137"/>
    <mergeCell ref="A138:A139"/>
    <mergeCell ref="B138:B139"/>
    <mergeCell ref="C138:C139"/>
    <mergeCell ref="D138:D139"/>
    <mergeCell ref="E138:E139"/>
    <mergeCell ref="I138:I139"/>
    <mergeCell ref="A140:A141"/>
    <mergeCell ref="B140:B141"/>
    <mergeCell ref="C140:C141"/>
    <mergeCell ref="D140:D141"/>
    <mergeCell ref="E140:E141"/>
    <mergeCell ref="I140:I141"/>
    <mergeCell ref="A142:A143"/>
    <mergeCell ref="B142:B143"/>
    <mergeCell ref="C142:C143"/>
    <mergeCell ref="D142:D143"/>
    <mergeCell ref="E142:E143"/>
    <mergeCell ref="I142:I143"/>
    <mergeCell ref="A144:A145"/>
    <mergeCell ref="B144:B145"/>
    <mergeCell ref="C144:C145"/>
    <mergeCell ref="D144:D145"/>
    <mergeCell ref="E144:E145"/>
    <mergeCell ref="I144:I145"/>
    <mergeCell ref="A146:A147"/>
    <mergeCell ref="B146:B147"/>
    <mergeCell ref="C146:C147"/>
    <mergeCell ref="D146:D147"/>
    <mergeCell ref="E146:E147"/>
    <mergeCell ref="I146:I147"/>
    <mergeCell ref="A148:A149"/>
    <mergeCell ref="B148:B149"/>
    <mergeCell ref="C148:C149"/>
    <mergeCell ref="D148:D149"/>
    <mergeCell ref="E148:E149"/>
    <mergeCell ref="I148:I149"/>
    <mergeCell ref="A150:A151"/>
    <mergeCell ref="B150:B151"/>
    <mergeCell ref="C150:C151"/>
    <mergeCell ref="D150:D151"/>
    <mergeCell ref="E150:E151"/>
    <mergeCell ref="I150:I151"/>
    <mergeCell ref="A152:A153"/>
    <mergeCell ref="B152:B153"/>
    <mergeCell ref="C152:C153"/>
    <mergeCell ref="D152:D153"/>
    <mergeCell ref="E152:E153"/>
    <mergeCell ref="I152:I153"/>
    <mergeCell ref="A154:A155"/>
    <mergeCell ref="B154:B155"/>
    <mergeCell ref="C154:C155"/>
    <mergeCell ref="D154:D155"/>
    <mergeCell ref="E154:E155"/>
    <mergeCell ref="I154:I155"/>
    <mergeCell ref="A156:A157"/>
    <mergeCell ref="B156:B157"/>
    <mergeCell ref="C156:C157"/>
    <mergeCell ref="D156:D157"/>
    <mergeCell ref="E156:E157"/>
    <mergeCell ref="I156:I157"/>
    <mergeCell ref="A158:A159"/>
    <mergeCell ref="B158:B159"/>
    <mergeCell ref="C158:C159"/>
    <mergeCell ref="D158:D159"/>
    <mergeCell ref="E158:E159"/>
    <mergeCell ref="I158:I159"/>
    <mergeCell ref="A160:A161"/>
    <mergeCell ref="B160:B161"/>
    <mergeCell ref="C160:C161"/>
    <mergeCell ref="D160:D161"/>
    <mergeCell ref="E160:E161"/>
    <mergeCell ref="I160:I161"/>
    <mergeCell ref="A162:A163"/>
    <mergeCell ref="B162:B163"/>
    <mergeCell ref="C162:C163"/>
    <mergeCell ref="D162:D163"/>
    <mergeCell ref="E162:E163"/>
    <mergeCell ref="I162:I163"/>
    <mergeCell ref="A164:A165"/>
    <mergeCell ref="B164:B165"/>
    <mergeCell ref="C164:C165"/>
    <mergeCell ref="D164:D165"/>
    <mergeCell ref="E164:E165"/>
    <mergeCell ref="I164:I165"/>
    <mergeCell ref="A166:A167"/>
    <mergeCell ref="B166:B167"/>
    <mergeCell ref="C166:C167"/>
    <mergeCell ref="D166:D167"/>
    <mergeCell ref="E166:E167"/>
    <mergeCell ref="I166:I167"/>
    <mergeCell ref="A168:A169"/>
    <mergeCell ref="B168:B169"/>
    <mergeCell ref="C168:C169"/>
    <mergeCell ref="D168:D169"/>
    <mergeCell ref="E168:E169"/>
    <mergeCell ref="I168:I169"/>
    <mergeCell ref="A170:A171"/>
    <mergeCell ref="B170:B171"/>
    <mergeCell ref="C170:C171"/>
    <mergeCell ref="D170:D171"/>
    <mergeCell ref="E170:E171"/>
    <mergeCell ref="I170:I171"/>
    <mergeCell ref="A172:A173"/>
    <mergeCell ref="B172:B173"/>
    <mergeCell ref="C172:C173"/>
    <mergeCell ref="D172:D173"/>
    <mergeCell ref="E172:E173"/>
    <mergeCell ref="I172:I173"/>
    <mergeCell ref="A174:A175"/>
    <mergeCell ref="B174:B175"/>
    <mergeCell ref="C174:C175"/>
    <mergeCell ref="D174:D175"/>
    <mergeCell ref="E174:E175"/>
    <mergeCell ref="I174:I175"/>
    <mergeCell ref="A176:A177"/>
    <mergeCell ref="B176:B177"/>
    <mergeCell ref="C176:C177"/>
    <mergeCell ref="D176:D177"/>
    <mergeCell ref="E176:E177"/>
    <mergeCell ref="I176:I177"/>
    <mergeCell ref="A178:A179"/>
    <mergeCell ref="B178:B179"/>
    <mergeCell ref="C178:C179"/>
    <mergeCell ref="D178:D179"/>
    <mergeCell ref="E178:E179"/>
    <mergeCell ref="I178:I179"/>
    <mergeCell ref="A180:A181"/>
    <mergeCell ref="B180:B181"/>
    <mergeCell ref="C180:C181"/>
    <mergeCell ref="D180:D181"/>
    <mergeCell ref="E180:E181"/>
    <mergeCell ref="I180:I181"/>
    <mergeCell ref="A182:A183"/>
    <mergeCell ref="B182:B183"/>
    <mergeCell ref="C182:C183"/>
    <mergeCell ref="D182:D183"/>
    <mergeCell ref="E182:E183"/>
    <mergeCell ref="I182:I183"/>
    <mergeCell ref="A184:A185"/>
    <mergeCell ref="B184:B185"/>
    <mergeCell ref="C184:C185"/>
    <mergeCell ref="D184:D185"/>
    <mergeCell ref="E184:E185"/>
    <mergeCell ref="I184:I185"/>
    <mergeCell ref="A186:A187"/>
    <mergeCell ref="B186:B187"/>
    <mergeCell ref="C186:C187"/>
    <mergeCell ref="D186:D187"/>
    <mergeCell ref="E186:E187"/>
    <mergeCell ref="I186:I187"/>
    <mergeCell ref="A188:A189"/>
    <mergeCell ref="B188:B189"/>
    <mergeCell ref="C188:C189"/>
    <mergeCell ref="D188:D189"/>
    <mergeCell ref="E188:E189"/>
    <mergeCell ref="I188:I189"/>
    <mergeCell ref="A190:A191"/>
    <mergeCell ref="B190:B191"/>
    <mergeCell ref="C190:C191"/>
    <mergeCell ref="D190:D191"/>
    <mergeCell ref="E190:E191"/>
    <mergeCell ref="I190:I191"/>
    <mergeCell ref="A192:A193"/>
    <mergeCell ref="B192:B193"/>
    <mergeCell ref="C192:C193"/>
    <mergeCell ref="D192:D193"/>
    <mergeCell ref="E192:E193"/>
    <mergeCell ref="I192:I193"/>
    <mergeCell ref="D211:F211"/>
    <mergeCell ref="D212:F212"/>
    <mergeCell ref="A206:A207"/>
    <mergeCell ref="B206:B207"/>
    <mergeCell ref="C206:C207"/>
    <mergeCell ref="D206:D207"/>
    <mergeCell ref="E206:E207"/>
    <mergeCell ref="I206:I207"/>
    <mergeCell ref="A194:A195"/>
    <mergeCell ref="B194:B195"/>
    <mergeCell ref="C194:C195"/>
    <mergeCell ref="D194:D195"/>
    <mergeCell ref="E194:E195"/>
    <mergeCell ref="I194:I195"/>
    <mergeCell ref="A196:A197"/>
    <mergeCell ref="B196:B197"/>
    <mergeCell ref="C196:C197"/>
    <mergeCell ref="D196:D197"/>
    <mergeCell ref="E196:E197"/>
    <mergeCell ref="A203:A204"/>
    <mergeCell ref="B203:B204"/>
    <mergeCell ref="C203:C204"/>
    <mergeCell ref="D203:D204"/>
    <mergeCell ref="E203:E204"/>
    <mergeCell ref="A205:I205"/>
    <mergeCell ref="A208:I208"/>
    <mergeCell ref="D209:F209"/>
    <mergeCell ref="D210:F210"/>
    <mergeCell ref="A198:I198"/>
    <mergeCell ref="A199:A200"/>
    <mergeCell ref="B199:B200"/>
    <mergeCell ref="C199:C200"/>
    <mergeCell ref="D199:D200"/>
    <mergeCell ref="E199:E200"/>
    <mergeCell ref="A201:A202"/>
    <mergeCell ref="B201:B202"/>
    <mergeCell ref="C201:C202"/>
    <mergeCell ref="D201:D202"/>
    <mergeCell ref="E201:E202"/>
  </mergeCells>
  <pageMargins left="0.59" right="0.59" top="0.79" bottom="0.79" header="0.51" footer="0.51"/>
  <pageSetup paperSize="9" fitToHeight="10000" orientation="landscape" horizontalDpi="300" verticalDpi="300" r:id="rId1"/>
  <headerFooter>
    <oddHeader>&amp;L&amp;"Times New Roman,Обычный"Программный комплекс АВС (редакция 2024.11)&amp;C&amp;"Times New Roman,Обычный"&amp;P&amp;R&amp;"Times New Roman,Обычный"25010610</oddHeader>
    <oddFooter>&amp;C&amp;"Times New Roman,Обычный"Страниц - &amp;N</oddFooter>
  </headerFooter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12289" r:id="rId4">
          <objectPr defaultSize="0" r:id="rId5">
            <anchor moveWithCells="1">
              <from>
                <xdr:col>9</xdr:col>
                <xdr:colOff>228600</xdr:colOff>
                <xdr:row>199</xdr:row>
                <xdr:rowOff>161925</xdr:rowOff>
              </from>
              <to>
                <xdr:col>11</xdr:col>
                <xdr:colOff>76200</xdr:colOff>
                <xdr:row>202</xdr:row>
                <xdr:rowOff>85725</xdr:rowOff>
              </to>
            </anchor>
          </objectPr>
        </oleObject>
      </mc:Choice>
      <mc:Fallback>
        <oleObject progId="Acrobat Document" dvAspect="DVASPECT_ICON" shapeId="12289" r:id="rId4"/>
      </mc:Fallback>
    </mc:AlternateContent>
    <mc:AlternateContent xmlns:mc="http://schemas.openxmlformats.org/markup-compatibility/2006">
      <mc:Choice Requires="x14">
        <oleObject progId="Объект упаковщика для оболочки" dvAspect="DVASPECT_ICON" shapeId="12290" r:id="rId6">
          <objectPr defaultSize="0" r:id="rId7">
            <anchor moveWithCells="1">
              <from>
                <xdr:col>9</xdr:col>
                <xdr:colOff>428625</xdr:colOff>
                <xdr:row>162</xdr:row>
                <xdr:rowOff>57150</xdr:rowOff>
              </from>
              <to>
                <xdr:col>11</xdr:col>
                <xdr:colOff>323850</xdr:colOff>
                <xdr:row>164</xdr:row>
                <xdr:rowOff>171450</xdr:rowOff>
              </to>
            </anchor>
          </objectPr>
        </oleObject>
      </mc:Choice>
      <mc:Fallback>
        <oleObject progId="Объект упаковщика для оболочки" dvAspect="DVASPECT_ICON" shapeId="12290" r:id="rId6"/>
      </mc:Fallback>
    </mc:AlternateContent>
    <mc:AlternateContent xmlns:mc="http://schemas.openxmlformats.org/markup-compatibility/2006">
      <mc:Choice Requires="x14">
        <oleObject progId="Документ" dvAspect="DVASPECT_ICON" shapeId="12291" r:id="rId8">
          <objectPr defaultSize="0" r:id="rId9">
            <anchor moveWithCells="1">
              <from>
                <xdr:col>10</xdr:col>
                <xdr:colOff>0</xdr:colOff>
                <xdr:row>79</xdr:row>
                <xdr:rowOff>0</xdr:rowOff>
              </from>
              <to>
                <xdr:col>11</xdr:col>
                <xdr:colOff>381000</xdr:colOff>
                <xdr:row>82</xdr:row>
                <xdr:rowOff>85725</xdr:rowOff>
              </to>
            </anchor>
          </objectPr>
        </oleObject>
      </mc:Choice>
      <mc:Fallback>
        <oleObject progId="Документ" dvAspect="DVASPECT_ICON" shapeId="12291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6"/>
  <sheetViews>
    <sheetView topLeftCell="A379" workbookViewId="0">
      <selection activeCell="B381" sqref="B381"/>
    </sheetView>
  </sheetViews>
  <sheetFormatPr defaultRowHeight="12.75" x14ac:dyDescent="0.2"/>
  <cols>
    <col min="1" max="1" width="8.33203125" style="1" customWidth="1"/>
    <col min="2" max="2" width="19.6640625" style="1" customWidth="1"/>
    <col min="3" max="3" width="40.6640625" style="1" customWidth="1"/>
    <col min="4" max="7" width="12.83203125" style="1" customWidth="1"/>
    <col min="8" max="16384" width="9.33203125" style="1"/>
  </cols>
  <sheetData>
    <row r="1" spans="1:7" ht="39.200000000000003" customHeight="1" x14ac:dyDescent="0.2">
      <c r="A1" s="193" t="s">
        <v>80</v>
      </c>
      <c r="B1" s="193" t="s">
        <v>80</v>
      </c>
      <c r="C1" s="193" t="s">
        <v>80</v>
      </c>
      <c r="D1" s="193" t="s">
        <v>80</v>
      </c>
      <c r="E1" s="197" t="s">
        <v>81</v>
      </c>
      <c r="F1" s="197" t="s">
        <v>81</v>
      </c>
      <c r="G1" s="197" t="s">
        <v>81</v>
      </c>
    </row>
    <row r="2" spans="1:7" ht="11.25" customHeight="1" x14ac:dyDescent="0.2">
      <c r="A2" s="193" t="s">
        <v>80</v>
      </c>
      <c r="B2" s="193" t="s">
        <v>80</v>
      </c>
      <c r="C2" s="193" t="s">
        <v>80</v>
      </c>
      <c r="D2" s="193" t="s">
        <v>80</v>
      </c>
    </row>
    <row r="3" spans="1:7" ht="16.7" customHeight="1" x14ac:dyDescent="0.2">
      <c r="A3" s="160" t="s">
        <v>24</v>
      </c>
      <c r="B3" s="160" t="s">
        <v>24</v>
      </c>
      <c r="C3" s="153" t="s">
        <v>82</v>
      </c>
      <c r="D3" s="153" t="s">
        <v>82</v>
      </c>
      <c r="E3" s="153" t="s">
        <v>82</v>
      </c>
      <c r="F3" s="153" t="s">
        <v>82</v>
      </c>
      <c r="G3" s="153" t="s">
        <v>82</v>
      </c>
    </row>
    <row r="4" spans="1:7" ht="16.7" customHeight="1" x14ac:dyDescent="0.2">
      <c r="A4" s="160" t="s">
        <v>0</v>
      </c>
      <c r="B4" s="160" t="s">
        <v>0</v>
      </c>
      <c r="C4" s="153" t="s">
        <v>25</v>
      </c>
      <c r="D4" s="153" t="s">
        <v>25</v>
      </c>
      <c r="E4" s="153" t="s">
        <v>25</v>
      </c>
      <c r="F4" s="153" t="s">
        <v>25</v>
      </c>
      <c r="G4" s="153" t="s">
        <v>25</v>
      </c>
    </row>
    <row r="5" spans="1:7" ht="30.95" customHeight="1" x14ac:dyDescent="0.2">
      <c r="A5" s="154" t="s">
        <v>386</v>
      </c>
      <c r="B5" s="154" t="s">
        <v>386</v>
      </c>
      <c r="C5" s="154" t="s">
        <v>386</v>
      </c>
      <c r="D5" s="154" t="s">
        <v>386</v>
      </c>
      <c r="E5" s="154" t="s">
        <v>386</v>
      </c>
      <c r="F5" s="154" t="s">
        <v>386</v>
      </c>
      <c r="G5" s="154" t="s">
        <v>386</v>
      </c>
    </row>
    <row r="6" spans="1:7" ht="16.7" customHeight="1" x14ac:dyDescent="0.2">
      <c r="A6" s="120" t="s">
        <v>1</v>
      </c>
      <c r="B6" s="155" t="s">
        <v>160</v>
      </c>
      <c r="C6" s="155" t="s">
        <v>160</v>
      </c>
      <c r="D6" s="155" t="s">
        <v>160</v>
      </c>
      <c r="E6" s="155" t="s">
        <v>160</v>
      </c>
      <c r="F6" s="155" t="s">
        <v>160</v>
      </c>
      <c r="G6" s="155" t="s">
        <v>160</v>
      </c>
    </row>
    <row r="7" spans="1:7" ht="3" customHeight="1" x14ac:dyDescent="0.2">
      <c r="B7" s="155" t="s">
        <v>160</v>
      </c>
      <c r="C7" s="155" t="s">
        <v>160</v>
      </c>
      <c r="D7" s="155" t="s">
        <v>160</v>
      </c>
      <c r="E7" s="155" t="s">
        <v>160</v>
      </c>
      <c r="F7" s="155" t="s">
        <v>160</v>
      </c>
      <c r="G7" s="155" t="s">
        <v>160</v>
      </c>
    </row>
    <row r="8" spans="1:7" ht="2.85" customHeight="1" x14ac:dyDescent="0.2">
      <c r="A8" s="161" t="s">
        <v>25</v>
      </c>
    </row>
    <row r="9" spans="1:7" ht="14.25" customHeight="1" x14ac:dyDescent="0.2">
      <c r="A9" s="161" t="s">
        <v>25</v>
      </c>
      <c r="B9" s="198" t="s">
        <v>54</v>
      </c>
      <c r="C9" s="198" t="s">
        <v>54</v>
      </c>
      <c r="D9" s="198" t="s">
        <v>54</v>
      </c>
      <c r="E9" s="198" t="s">
        <v>54</v>
      </c>
      <c r="F9" s="198" t="s">
        <v>54</v>
      </c>
      <c r="G9" s="198" t="s">
        <v>54</v>
      </c>
    </row>
    <row r="10" spans="1:7" ht="16.7" customHeight="1" x14ac:dyDescent="0.2">
      <c r="A10" s="160" t="s">
        <v>19</v>
      </c>
      <c r="B10" s="160" t="s">
        <v>19</v>
      </c>
      <c r="C10" s="153" t="s">
        <v>161</v>
      </c>
      <c r="D10" s="153" t="s">
        <v>161</v>
      </c>
      <c r="E10" s="153" t="s">
        <v>161</v>
      </c>
      <c r="F10" s="153" t="s">
        <v>161</v>
      </c>
      <c r="G10" s="153" t="s">
        <v>161</v>
      </c>
    </row>
    <row r="11" spans="1:7" ht="13.5" customHeight="1" x14ac:dyDescent="0.2">
      <c r="A11" s="194" t="s">
        <v>17</v>
      </c>
      <c r="B11" s="194" t="s">
        <v>17</v>
      </c>
      <c r="C11" s="194" t="s">
        <v>17</v>
      </c>
      <c r="D11" s="194" t="s">
        <v>17</v>
      </c>
      <c r="E11" s="195">
        <v>92688.192999999999</v>
      </c>
      <c r="F11" s="195"/>
      <c r="G11" s="36" t="s">
        <v>83</v>
      </c>
    </row>
    <row r="12" spans="1:7" ht="13.5" customHeight="1" x14ac:dyDescent="0.2">
      <c r="A12" s="194" t="s">
        <v>84</v>
      </c>
      <c r="B12" s="194" t="s">
        <v>84</v>
      </c>
      <c r="C12" s="194" t="s">
        <v>84</v>
      </c>
      <c r="D12" s="194" t="s">
        <v>84</v>
      </c>
      <c r="E12" s="195">
        <v>13673.405000000001</v>
      </c>
      <c r="F12" s="195"/>
      <c r="G12" s="36" t="s">
        <v>83</v>
      </c>
    </row>
    <row r="13" spans="1:7" ht="13.5" customHeight="1" x14ac:dyDescent="0.2">
      <c r="A13" s="194" t="s">
        <v>55</v>
      </c>
      <c r="B13" s="194" t="s">
        <v>55</v>
      </c>
      <c r="C13" s="194" t="s">
        <v>55</v>
      </c>
      <c r="D13" s="194" t="s">
        <v>55</v>
      </c>
      <c r="E13" s="196">
        <v>2.6149399999999998</v>
      </c>
      <c r="F13" s="196"/>
      <c r="G13" s="36" t="s">
        <v>85</v>
      </c>
    </row>
    <row r="14" spans="1:7" ht="16.7" customHeight="1" x14ac:dyDescent="0.2">
      <c r="A14" s="159" t="s">
        <v>86</v>
      </c>
      <c r="B14" s="159" t="s">
        <v>86</v>
      </c>
      <c r="C14" s="159" t="s">
        <v>86</v>
      </c>
      <c r="D14" s="159" t="s">
        <v>86</v>
      </c>
      <c r="E14" s="159" t="s">
        <v>86</v>
      </c>
      <c r="F14" s="159" t="s">
        <v>86</v>
      </c>
      <c r="G14" s="159" t="s">
        <v>86</v>
      </c>
    </row>
    <row r="15" spans="1:7" ht="57.4" customHeight="1" x14ac:dyDescent="0.2">
      <c r="A15" s="118" t="s">
        <v>87</v>
      </c>
      <c r="B15" s="118" t="s">
        <v>88</v>
      </c>
      <c r="C15" s="118" t="s">
        <v>56</v>
      </c>
      <c r="D15" s="118" t="s">
        <v>18</v>
      </c>
      <c r="E15" s="118" t="s">
        <v>4</v>
      </c>
      <c r="F15" s="118" t="s">
        <v>89</v>
      </c>
      <c r="G15" s="118" t="s">
        <v>90</v>
      </c>
    </row>
    <row r="16" spans="1:7" ht="15.2" customHeight="1" x14ac:dyDescent="0.2">
      <c r="A16" s="118" t="s">
        <v>6</v>
      </c>
      <c r="B16" s="118" t="s">
        <v>7</v>
      </c>
      <c r="C16" s="118" t="s">
        <v>14</v>
      </c>
      <c r="D16" s="118" t="s">
        <v>8</v>
      </c>
      <c r="E16" s="118" t="s">
        <v>13</v>
      </c>
      <c r="F16" s="118" t="s">
        <v>9</v>
      </c>
      <c r="G16" s="118" t="s">
        <v>22</v>
      </c>
    </row>
    <row r="17" spans="1:7" ht="16.7" customHeight="1" x14ac:dyDescent="0.2">
      <c r="A17" s="128" t="s">
        <v>25</v>
      </c>
      <c r="B17" s="37" t="s">
        <v>25</v>
      </c>
      <c r="C17" s="38" t="s">
        <v>91</v>
      </c>
      <c r="D17" s="37" t="s">
        <v>25</v>
      </c>
      <c r="E17" s="39" t="s">
        <v>25</v>
      </c>
      <c r="F17" s="39" t="s">
        <v>25</v>
      </c>
      <c r="G17" s="40">
        <v>92688193</v>
      </c>
    </row>
    <row r="18" spans="1:7" ht="16.7" customHeight="1" x14ac:dyDescent="0.2">
      <c r="A18" s="43" t="s">
        <v>25</v>
      </c>
      <c r="B18" s="44" t="s">
        <v>25</v>
      </c>
      <c r="C18" s="45" t="s">
        <v>387</v>
      </c>
      <c r="D18" s="44" t="s">
        <v>25</v>
      </c>
      <c r="E18" s="50" t="s">
        <v>25</v>
      </c>
      <c r="F18" s="50" t="s">
        <v>25</v>
      </c>
      <c r="G18" s="51" t="s">
        <v>25</v>
      </c>
    </row>
    <row r="19" spans="1:7" ht="16.7" customHeight="1" x14ac:dyDescent="0.2">
      <c r="A19" s="43" t="s">
        <v>25</v>
      </c>
      <c r="B19" s="43" t="s">
        <v>25</v>
      </c>
      <c r="C19" s="66" t="s">
        <v>388</v>
      </c>
      <c r="D19" s="43" t="s">
        <v>10</v>
      </c>
      <c r="E19" s="131" t="s">
        <v>25</v>
      </c>
      <c r="F19" s="131" t="s">
        <v>25</v>
      </c>
      <c r="G19" s="132">
        <v>12831789</v>
      </c>
    </row>
    <row r="20" spans="1:7" ht="16.7" customHeight="1" x14ac:dyDescent="0.2">
      <c r="A20" s="43" t="s">
        <v>25</v>
      </c>
      <c r="B20" s="44" t="s">
        <v>25</v>
      </c>
      <c r="C20" s="45" t="s">
        <v>389</v>
      </c>
      <c r="D20" s="44" t="s">
        <v>10</v>
      </c>
      <c r="E20" s="50" t="s">
        <v>25</v>
      </c>
      <c r="F20" s="50" t="s">
        <v>25</v>
      </c>
      <c r="G20" s="48">
        <v>7210743</v>
      </c>
    </row>
    <row r="21" spans="1:7" ht="16.7" customHeight="1" x14ac:dyDescent="0.2">
      <c r="A21" s="43" t="s">
        <v>25</v>
      </c>
      <c r="B21" s="43" t="s">
        <v>25</v>
      </c>
      <c r="C21" s="66" t="s">
        <v>390</v>
      </c>
      <c r="D21" s="43" t="s">
        <v>10</v>
      </c>
      <c r="E21" s="131" t="s">
        <v>25</v>
      </c>
      <c r="F21" s="131" t="s">
        <v>25</v>
      </c>
      <c r="G21" s="132">
        <v>3399967</v>
      </c>
    </row>
    <row r="22" spans="1:7" ht="16.7" customHeight="1" x14ac:dyDescent="0.2">
      <c r="A22" s="43" t="s">
        <v>25</v>
      </c>
      <c r="B22" s="44" t="s">
        <v>25</v>
      </c>
      <c r="C22" s="45" t="s">
        <v>391</v>
      </c>
      <c r="D22" s="44" t="s">
        <v>10</v>
      </c>
      <c r="E22" s="50" t="s">
        <v>25</v>
      </c>
      <c r="F22" s="50" t="s">
        <v>25</v>
      </c>
      <c r="G22" s="48">
        <v>841616</v>
      </c>
    </row>
    <row r="23" spans="1:7" ht="16.7" customHeight="1" x14ac:dyDescent="0.2">
      <c r="A23" s="43" t="s">
        <v>25</v>
      </c>
      <c r="B23" s="43" t="s">
        <v>25</v>
      </c>
      <c r="C23" s="66" t="s">
        <v>392</v>
      </c>
      <c r="D23" s="43" t="s">
        <v>10</v>
      </c>
      <c r="E23" s="131" t="s">
        <v>25</v>
      </c>
      <c r="F23" s="131" t="s">
        <v>25</v>
      </c>
      <c r="G23" s="132">
        <v>30289743</v>
      </c>
    </row>
    <row r="24" spans="1:7" ht="16.7" customHeight="1" x14ac:dyDescent="0.2">
      <c r="A24" s="43" t="s">
        <v>25</v>
      </c>
      <c r="B24" s="43" t="s">
        <v>25</v>
      </c>
      <c r="C24" s="66" t="s">
        <v>393</v>
      </c>
      <c r="D24" s="43" t="s">
        <v>10</v>
      </c>
      <c r="E24" s="131" t="s">
        <v>25</v>
      </c>
      <c r="F24" s="131" t="s">
        <v>25</v>
      </c>
      <c r="G24" s="132">
        <v>46166694</v>
      </c>
    </row>
    <row r="25" spans="1:7" ht="16.7" customHeight="1" x14ac:dyDescent="0.2">
      <c r="A25" s="43" t="s">
        <v>25</v>
      </c>
      <c r="B25" s="43" t="s">
        <v>25</v>
      </c>
      <c r="C25" s="66" t="s">
        <v>394</v>
      </c>
      <c r="D25" s="43" t="s">
        <v>10</v>
      </c>
      <c r="E25" s="131" t="s">
        <v>25</v>
      </c>
      <c r="F25" s="131" t="s">
        <v>25</v>
      </c>
      <c r="G25" s="133" t="s">
        <v>29</v>
      </c>
    </row>
    <row r="26" spans="1:7" ht="16.7" customHeight="1" x14ac:dyDescent="0.2">
      <c r="A26" s="43" t="s">
        <v>25</v>
      </c>
      <c r="B26" s="43" t="s">
        <v>25</v>
      </c>
      <c r="C26" s="66" t="s">
        <v>55</v>
      </c>
      <c r="D26" s="43" t="s">
        <v>395</v>
      </c>
      <c r="E26" s="68">
        <v>2614.94</v>
      </c>
      <c r="F26" s="131" t="s">
        <v>25</v>
      </c>
      <c r="G26" s="133" t="s">
        <v>25</v>
      </c>
    </row>
    <row r="27" spans="1:7" ht="30.2" customHeight="1" x14ac:dyDescent="0.2">
      <c r="A27" s="128" t="s">
        <v>6</v>
      </c>
      <c r="B27" s="128" t="s">
        <v>396</v>
      </c>
      <c r="C27" s="129" t="s">
        <v>397</v>
      </c>
      <c r="D27" s="128" t="s">
        <v>92</v>
      </c>
      <c r="E27" s="55">
        <v>3.6669999999999998</v>
      </c>
      <c r="F27" s="42">
        <v>524555</v>
      </c>
      <c r="G27" s="127">
        <v>1923543</v>
      </c>
    </row>
    <row r="28" spans="1:7" ht="43.7" customHeight="1" x14ac:dyDescent="0.2">
      <c r="A28" s="43" t="s">
        <v>25</v>
      </c>
      <c r="B28" s="44" t="s">
        <v>168</v>
      </c>
      <c r="C28" s="45" t="s">
        <v>169</v>
      </c>
      <c r="D28" s="44" t="s">
        <v>28</v>
      </c>
      <c r="E28" s="46">
        <v>306.38518399999998</v>
      </c>
      <c r="F28" s="47">
        <v>5756</v>
      </c>
      <c r="G28" s="48">
        <v>1763553</v>
      </c>
    </row>
    <row r="29" spans="1:7" ht="16.7" customHeight="1" x14ac:dyDescent="0.2">
      <c r="A29" s="43" t="s">
        <v>25</v>
      </c>
      <c r="B29" s="44" t="s">
        <v>26</v>
      </c>
      <c r="C29" s="45" t="s">
        <v>27</v>
      </c>
      <c r="D29" s="44" t="s">
        <v>28</v>
      </c>
      <c r="E29" s="46">
        <v>1.9303090000000001</v>
      </c>
      <c r="F29" s="50" t="s">
        <v>29</v>
      </c>
      <c r="G29" s="51" t="s">
        <v>29</v>
      </c>
    </row>
    <row r="30" spans="1:7" ht="30.2" customHeight="1" x14ac:dyDescent="0.2">
      <c r="A30" s="43" t="s">
        <v>25</v>
      </c>
      <c r="B30" s="44" t="s">
        <v>96</v>
      </c>
      <c r="C30" s="45" t="s">
        <v>97</v>
      </c>
      <c r="D30" s="44" t="s">
        <v>15</v>
      </c>
      <c r="E30" s="46">
        <v>0.53391500000000003</v>
      </c>
      <c r="F30" s="47">
        <v>13496</v>
      </c>
      <c r="G30" s="48">
        <v>7206</v>
      </c>
    </row>
    <row r="31" spans="1:7" ht="43.7" customHeight="1" x14ac:dyDescent="0.2">
      <c r="A31" s="43" t="s">
        <v>25</v>
      </c>
      <c r="B31" s="44" t="s">
        <v>185</v>
      </c>
      <c r="C31" s="45" t="s">
        <v>186</v>
      </c>
      <c r="D31" s="44" t="s">
        <v>15</v>
      </c>
      <c r="E31" s="46">
        <v>0.61605600000000005</v>
      </c>
      <c r="F31" s="47">
        <v>16248</v>
      </c>
      <c r="G31" s="48">
        <v>10010</v>
      </c>
    </row>
    <row r="32" spans="1:7" ht="30.2" customHeight="1" x14ac:dyDescent="0.2">
      <c r="A32" s="43" t="s">
        <v>25</v>
      </c>
      <c r="B32" s="44" t="s">
        <v>187</v>
      </c>
      <c r="C32" s="45" t="s">
        <v>188</v>
      </c>
      <c r="D32" s="44" t="s">
        <v>15</v>
      </c>
      <c r="E32" s="49">
        <v>31.829560000000001</v>
      </c>
      <c r="F32" s="47">
        <v>85</v>
      </c>
      <c r="G32" s="48">
        <v>2706</v>
      </c>
    </row>
    <row r="33" spans="1:7" ht="30.2" customHeight="1" x14ac:dyDescent="0.2">
      <c r="A33" s="43" t="s">
        <v>25</v>
      </c>
      <c r="B33" s="44" t="s">
        <v>98</v>
      </c>
      <c r="C33" s="45" t="s">
        <v>99</v>
      </c>
      <c r="D33" s="44" t="s">
        <v>15</v>
      </c>
      <c r="E33" s="46">
        <v>249.708032</v>
      </c>
      <c r="F33" s="47">
        <v>532</v>
      </c>
      <c r="G33" s="48">
        <v>132845</v>
      </c>
    </row>
    <row r="34" spans="1:7" ht="16.7" customHeight="1" x14ac:dyDescent="0.2">
      <c r="A34" s="43" t="s">
        <v>25</v>
      </c>
      <c r="B34" s="44" t="s">
        <v>93</v>
      </c>
      <c r="C34" s="45" t="s">
        <v>94</v>
      </c>
      <c r="D34" s="44" t="s">
        <v>15</v>
      </c>
      <c r="E34" s="46">
        <v>4.2713219999999996</v>
      </c>
      <c r="F34" s="47">
        <v>100</v>
      </c>
      <c r="G34" s="48">
        <v>427</v>
      </c>
    </row>
    <row r="35" spans="1:7" ht="30.2" customHeight="1" x14ac:dyDescent="0.2">
      <c r="A35" s="43" t="s">
        <v>25</v>
      </c>
      <c r="B35" s="44" t="s">
        <v>41</v>
      </c>
      <c r="C35" s="45" t="s">
        <v>16</v>
      </c>
      <c r="D35" s="44" t="s">
        <v>15</v>
      </c>
      <c r="E35" s="46">
        <v>0.78033799999999998</v>
      </c>
      <c r="F35" s="47">
        <v>8708</v>
      </c>
      <c r="G35" s="48">
        <v>6795</v>
      </c>
    </row>
    <row r="36" spans="1:7" ht="16.7" customHeight="1" x14ac:dyDescent="0.2">
      <c r="A36" s="128" t="s">
        <v>7</v>
      </c>
      <c r="B36" s="128" t="s">
        <v>205</v>
      </c>
      <c r="C36" s="129" t="s">
        <v>206</v>
      </c>
      <c r="D36" s="128" t="s">
        <v>207</v>
      </c>
      <c r="E36" s="42">
        <v>1</v>
      </c>
      <c r="F36" s="42">
        <v>7653800</v>
      </c>
      <c r="G36" s="127">
        <v>7653800</v>
      </c>
    </row>
    <row r="37" spans="1:7" ht="84.6" customHeight="1" x14ac:dyDescent="0.2">
      <c r="A37" s="128" t="s">
        <v>14</v>
      </c>
      <c r="B37" s="128" t="s">
        <v>398</v>
      </c>
      <c r="C37" s="129" t="s">
        <v>399</v>
      </c>
      <c r="D37" s="128" t="s">
        <v>48</v>
      </c>
      <c r="E37" s="42">
        <v>4</v>
      </c>
      <c r="F37" s="42">
        <v>253466</v>
      </c>
      <c r="G37" s="127">
        <v>1013864</v>
      </c>
    </row>
    <row r="38" spans="1:7" ht="43.7" customHeight="1" x14ac:dyDescent="0.2">
      <c r="A38" s="43" t="s">
        <v>25</v>
      </c>
      <c r="B38" s="44" t="s">
        <v>164</v>
      </c>
      <c r="C38" s="45" t="s">
        <v>165</v>
      </c>
      <c r="D38" s="44" t="s">
        <v>28</v>
      </c>
      <c r="E38" s="54">
        <v>183.12</v>
      </c>
      <c r="F38" s="47">
        <v>5131</v>
      </c>
      <c r="G38" s="48">
        <v>939589</v>
      </c>
    </row>
    <row r="39" spans="1:7" ht="16.7" customHeight="1" x14ac:dyDescent="0.2">
      <c r="A39" s="43" t="s">
        <v>25</v>
      </c>
      <c r="B39" s="44" t="s">
        <v>26</v>
      </c>
      <c r="C39" s="45" t="s">
        <v>27</v>
      </c>
      <c r="D39" s="44" t="s">
        <v>28</v>
      </c>
      <c r="E39" s="52">
        <v>5.4063999999999997</v>
      </c>
      <c r="F39" s="50" t="s">
        <v>29</v>
      </c>
      <c r="G39" s="51" t="s">
        <v>29</v>
      </c>
    </row>
    <row r="40" spans="1:7" ht="43.7" customHeight="1" x14ac:dyDescent="0.2">
      <c r="A40" s="43" t="s">
        <v>25</v>
      </c>
      <c r="B40" s="44" t="s">
        <v>183</v>
      </c>
      <c r="C40" s="45" t="s">
        <v>184</v>
      </c>
      <c r="D40" s="44" t="s">
        <v>15</v>
      </c>
      <c r="E40" s="52">
        <v>2.7031999999999998</v>
      </c>
      <c r="F40" s="47">
        <v>14003</v>
      </c>
      <c r="G40" s="48">
        <v>37853</v>
      </c>
    </row>
    <row r="41" spans="1:7" ht="30.2" customHeight="1" x14ac:dyDescent="0.2">
      <c r="A41" s="43" t="s">
        <v>25</v>
      </c>
      <c r="B41" s="44" t="s">
        <v>189</v>
      </c>
      <c r="C41" s="45" t="s">
        <v>190</v>
      </c>
      <c r="D41" s="44" t="s">
        <v>15</v>
      </c>
      <c r="E41" s="52">
        <v>6.5835999999999997</v>
      </c>
      <c r="F41" s="47">
        <v>133</v>
      </c>
      <c r="G41" s="48">
        <v>876</v>
      </c>
    </row>
    <row r="42" spans="1:7" ht="30.2" customHeight="1" x14ac:dyDescent="0.2">
      <c r="A42" s="43" t="s">
        <v>25</v>
      </c>
      <c r="B42" s="44" t="s">
        <v>203</v>
      </c>
      <c r="C42" s="45" t="s">
        <v>204</v>
      </c>
      <c r="D42" s="44" t="s">
        <v>15</v>
      </c>
      <c r="E42" s="52">
        <v>13.167199999999999</v>
      </c>
      <c r="F42" s="47">
        <v>299</v>
      </c>
      <c r="G42" s="48">
        <v>3937</v>
      </c>
    </row>
    <row r="43" spans="1:7" ht="16.7" customHeight="1" x14ac:dyDescent="0.2">
      <c r="A43" s="43" t="s">
        <v>25</v>
      </c>
      <c r="B43" s="44" t="s">
        <v>93</v>
      </c>
      <c r="C43" s="45" t="s">
        <v>94</v>
      </c>
      <c r="D43" s="44" t="s">
        <v>15</v>
      </c>
      <c r="E43" s="52">
        <v>2.5287999999999999</v>
      </c>
      <c r="F43" s="47">
        <v>100</v>
      </c>
      <c r="G43" s="48">
        <v>253</v>
      </c>
    </row>
    <row r="44" spans="1:7" ht="30.2" customHeight="1" x14ac:dyDescent="0.2">
      <c r="A44" s="43" t="s">
        <v>25</v>
      </c>
      <c r="B44" s="44" t="s">
        <v>41</v>
      </c>
      <c r="C44" s="45" t="s">
        <v>16</v>
      </c>
      <c r="D44" s="44" t="s">
        <v>15</v>
      </c>
      <c r="E44" s="52">
        <v>2.7031999999999998</v>
      </c>
      <c r="F44" s="47">
        <v>8708</v>
      </c>
      <c r="G44" s="48">
        <v>23539</v>
      </c>
    </row>
    <row r="45" spans="1:7" ht="16.7" customHeight="1" x14ac:dyDescent="0.2">
      <c r="A45" s="43" t="s">
        <v>25</v>
      </c>
      <c r="B45" s="44" t="s">
        <v>42</v>
      </c>
      <c r="C45" s="45" t="s">
        <v>43</v>
      </c>
      <c r="D45" s="44" t="s">
        <v>15</v>
      </c>
      <c r="E45" s="53">
        <v>12.644</v>
      </c>
      <c r="F45" s="47">
        <v>55</v>
      </c>
      <c r="G45" s="48">
        <v>695</v>
      </c>
    </row>
    <row r="46" spans="1:7" ht="30.2" customHeight="1" x14ac:dyDescent="0.2">
      <c r="A46" s="43" t="s">
        <v>25</v>
      </c>
      <c r="B46" s="44" t="s">
        <v>46</v>
      </c>
      <c r="C46" s="45" t="s">
        <v>47</v>
      </c>
      <c r="D46" s="44" t="s">
        <v>45</v>
      </c>
      <c r="E46" s="134">
        <v>5.6</v>
      </c>
      <c r="F46" s="47">
        <v>413</v>
      </c>
      <c r="G46" s="48">
        <v>2313</v>
      </c>
    </row>
    <row r="47" spans="1:7" ht="30.2" customHeight="1" x14ac:dyDescent="0.2">
      <c r="A47" s="43" t="s">
        <v>25</v>
      </c>
      <c r="B47" s="44" t="s">
        <v>49</v>
      </c>
      <c r="C47" s="45" t="s">
        <v>95</v>
      </c>
      <c r="D47" s="44" t="s">
        <v>12</v>
      </c>
      <c r="E47" s="54">
        <v>0.96</v>
      </c>
      <c r="F47" s="47">
        <v>241</v>
      </c>
      <c r="G47" s="48">
        <v>231</v>
      </c>
    </row>
    <row r="48" spans="1:7" ht="30.2" customHeight="1" x14ac:dyDescent="0.2">
      <c r="A48" s="43" t="s">
        <v>25</v>
      </c>
      <c r="B48" s="44" t="s">
        <v>377</v>
      </c>
      <c r="C48" s="45" t="s">
        <v>378</v>
      </c>
      <c r="D48" s="44" t="s">
        <v>11</v>
      </c>
      <c r="E48" s="53">
        <v>1.4E-2</v>
      </c>
      <c r="F48" s="47">
        <v>327064</v>
      </c>
      <c r="G48" s="48">
        <v>4579</v>
      </c>
    </row>
    <row r="49" spans="1:7" ht="98.1" customHeight="1" x14ac:dyDescent="0.2">
      <c r="A49" s="128" t="s">
        <v>8</v>
      </c>
      <c r="B49" s="128" t="s">
        <v>400</v>
      </c>
      <c r="C49" s="129" t="s">
        <v>401</v>
      </c>
      <c r="D49" s="128" t="s">
        <v>48</v>
      </c>
      <c r="E49" s="42">
        <v>4</v>
      </c>
      <c r="F49" s="42">
        <v>33627</v>
      </c>
      <c r="G49" s="127">
        <v>134508</v>
      </c>
    </row>
    <row r="50" spans="1:7" ht="57.4" customHeight="1" x14ac:dyDescent="0.2">
      <c r="A50" s="43" t="s">
        <v>25</v>
      </c>
      <c r="B50" s="44" t="s">
        <v>172</v>
      </c>
      <c r="C50" s="45" t="s">
        <v>173</v>
      </c>
      <c r="D50" s="44" t="s">
        <v>28</v>
      </c>
      <c r="E50" s="134">
        <v>21.8</v>
      </c>
      <c r="F50" s="47">
        <v>6112</v>
      </c>
      <c r="G50" s="48">
        <v>133242</v>
      </c>
    </row>
    <row r="51" spans="1:7" ht="16.7" customHeight="1" x14ac:dyDescent="0.2">
      <c r="A51" s="43" t="s">
        <v>25</v>
      </c>
      <c r="B51" s="44" t="s">
        <v>26</v>
      </c>
      <c r="C51" s="45" t="s">
        <v>27</v>
      </c>
      <c r="D51" s="44" t="s">
        <v>28</v>
      </c>
      <c r="E51" s="52">
        <v>8.72E-2</v>
      </c>
      <c r="F51" s="50" t="s">
        <v>29</v>
      </c>
      <c r="G51" s="51" t="s">
        <v>29</v>
      </c>
    </row>
    <row r="52" spans="1:7" ht="30.2" customHeight="1" x14ac:dyDescent="0.2">
      <c r="A52" s="43" t="s">
        <v>25</v>
      </c>
      <c r="B52" s="44" t="s">
        <v>96</v>
      </c>
      <c r="C52" s="45" t="s">
        <v>97</v>
      </c>
      <c r="D52" s="44" t="s">
        <v>15</v>
      </c>
      <c r="E52" s="52">
        <v>4.36E-2</v>
      </c>
      <c r="F52" s="47">
        <v>13496</v>
      </c>
      <c r="G52" s="48">
        <v>588</v>
      </c>
    </row>
    <row r="53" spans="1:7" ht="30.2" customHeight="1" x14ac:dyDescent="0.2">
      <c r="A53" s="43" t="s">
        <v>25</v>
      </c>
      <c r="B53" s="44" t="s">
        <v>203</v>
      </c>
      <c r="C53" s="45" t="s">
        <v>204</v>
      </c>
      <c r="D53" s="44" t="s">
        <v>15</v>
      </c>
      <c r="E53" s="52">
        <v>0.39240000000000003</v>
      </c>
      <c r="F53" s="47">
        <v>299</v>
      </c>
      <c r="G53" s="48">
        <v>117</v>
      </c>
    </row>
    <row r="54" spans="1:7" ht="30.2" customHeight="1" x14ac:dyDescent="0.2">
      <c r="A54" s="43" t="s">
        <v>25</v>
      </c>
      <c r="B54" s="44" t="s">
        <v>41</v>
      </c>
      <c r="C54" s="45" t="s">
        <v>16</v>
      </c>
      <c r="D54" s="44" t="s">
        <v>15</v>
      </c>
      <c r="E54" s="52">
        <v>4.36E-2</v>
      </c>
      <c r="F54" s="47">
        <v>8708</v>
      </c>
      <c r="G54" s="48">
        <v>380</v>
      </c>
    </row>
    <row r="55" spans="1:7" ht="16.7" customHeight="1" x14ac:dyDescent="0.2">
      <c r="A55" s="43" t="s">
        <v>25</v>
      </c>
      <c r="B55" s="44" t="s">
        <v>195</v>
      </c>
      <c r="C55" s="45" t="s">
        <v>196</v>
      </c>
      <c r="D55" s="44" t="s">
        <v>15</v>
      </c>
      <c r="E55" s="52">
        <v>1.1772</v>
      </c>
      <c r="F55" s="47">
        <v>157</v>
      </c>
      <c r="G55" s="48">
        <v>185</v>
      </c>
    </row>
    <row r="56" spans="1:7" ht="43.7" customHeight="1" x14ac:dyDescent="0.2">
      <c r="A56" s="128" t="s">
        <v>13</v>
      </c>
      <c r="B56" s="128" t="s">
        <v>382</v>
      </c>
      <c r="C56" s="129" t="s">
        <v>383</v>
      </c>
      <c r="D56" s="128" t="s">
        <v>384</v>
      </c>
      <c r="E56" s="42">
        <v>2</v>
      </c>
      <c r="F56" s="42">
        <v>22529849</v>
      </c>
      <c r="G56" s="127">
        <v>45059698</v>
      </c>
    </row>
    <row r="57" spans="1:7" ht="30.2" customHeight="1" x14ac:dyDescent="0.2">
      <c r="A57" s="128" t="s">
        <v>9</v>
      </c>
      <c r="B57" s="128" t="s">
        <v>380</v>
      </c>
      <c r="C57" s="129" t="s">
        <v>381</v>
      </c>
      <c r="D57" s="128" t="s">
        <v>207</v>
      </c>
      <c r="E57" s="42">
        <v>2</v>
      </c>
      <c r="F57" s="42">
        <v>553498</v>
      </c>
      <c r="G57" s="127">
        <v>1106996</v>
      </c>
    </row>
    <row r="58" spans="1:7" ht="57.4" customHeight="1" x14ac:dyDescent="0.2">
      <c r="A58" s="128" t="s">
        <v>22</v>
      </c>
      <c r="B58" s="128" t="s">
        <v>402</v>
      </c>
      <c r="C58" s="129" t="s">
        <v>403</v>
      </c>
      <c r="D58" s="128" t="s">
        <v>48</v>
      </c>
      <c r="E58" s="42">
        <v>2</v>
      </c>
      <c r="F58" s="42">
        <v>105257</v>
      </c>
      <c r="G58" s="127">
        <v>210514</v>
      </c>
    </row>
    <row r="59" spans="1:7" ht="43.7" customHeight="1" x14ac:dyDescent="0.2">
      <c r="A59" s="43" t="s">
        <v>25</v>
      </c>
      <c r="B59" s="44" t="s">
        <v>166</v>
      </c>
      <c r="C59" s="45" t="s">
        <v>167</v>
      </c>
      <c r="D59" s="44" t="s">
        <v>28</v>
      </c>
      <c r="E59" s="53">
        <v>24.960999999999999</v>
      </c>
      <c r="F59" s="47">
        <v>5212</v>
      </c>
      <c r="G59" s="48">
        <v>130097</v>
      </c>
    </row>
    <row r="60" spans="1:7" ht="16.7" customHeight="1" x14ac:dyDescent="0.2">
      <c r="A60" s="43" t="s">
        <v>25</v>
      </c>
      <c r="B60" s="44" t="s">
        <v>26</v>
      </c>
      <c r="C60" s="45" t="s">
        <v>27</v>
      </c>
      <c r="D60" s="44" t="s">
        <v>28</v>
      </c>
      <c r="E60" s="52">
        <v>5.9077999999999999</v>
      </c>
      <c r="F60" s="50" t="s">
        <v>29</v>
      </c>
      <c r="G60" s="51" t="s">
        <v>29</v>
      </c>
    </row>
    <row r="61" spans="1:7" ht="43.7" customHeight="1" x14ac:dyDescent="0.2">
      <c r="A61" s="43" t="s">
        <v>25</v>
      </c>
      <c r="B61" s="44" t="s">
        <v>183</v>
      </c>
      <c r="C61" s="45" t="s">
        <v>184</v>
      </c>
      <c r="D61" s="44" t="s">
        <v>15</v>
      </c>
      <c r="E61" s="52">
        <v>5.4718</v>
      </c>
      <c r="F61" s="47">
        <v>14003</v>
      </c>
      <c r="G61" s="48">
        <v>76622</v>
      </c>
    </row>
    <row r="62" spans="1:7" ht="30.2" customHeight="1" x14ac:dyDescent="0.2">
      <c r="A62" s="43" t="s">
        <v>25</v>
      </c>
      <c r="B62" s="44" t="s">
        <v>41</v>
      </c>
      <c r="C62" s="45" t="s">
        <v>16</v>
      </c>
      <c r="D62" s="44" t="s">
        <v>15</v>
      </c>
      <c r="E62" s="53">
        <v>0.436</v>
      </c>
      <c r="F62" s="47">
        <v>8708</v>
      </c>
      <c r="G62" s="48">
        <v>3797</v>
      </c>
    </row>
    <row r="63" spans="1:7" ht="16.7" customHeight="1" x14ac:dyDescent="0.2">
      <c r="A63" s="128" t="s">
        <v>30</v>
      </c>
      <c r="B63" s="128" t="s">
        <v>236</v>
      </c>
      <c r="C63" s="129" t="s">
        <v>237</v>
      </c>
      <c r="D63" s="128" t="s">
        <v>207</v>
      </c>
      <c r="E63" s="42">
        <v>2</v>
      </c>
      <c r="F63" s="42">
        <v>2264207</v>
      </c>
      <c r="G63" s="127">
        <v>4528414</v>
      </c>
    </row>
    <row r="64" spans="1:7" ht="57.4" customHeight="1" x14ac:dyDescent="0.2">
      <c r="A64" s="128" t="s">
        <v>31</v>
      </c>
      <c r="B64" s="128" t="s">
        <v>404</v>
      </c>
      <c r="C64" s="129" t="s">
        <v>405</v>
      </c>
      <c r="D64" s="128" t="s">
        <v>48</v>
      </c>
      <c r="E64" s="42">
        <v>5</v>
      </c>
      <c r="F64" s="42">
        <v>66405</v>
      </c>
      <c r="G64" s="127">
        <v>332025</v>
      </c>
    </row>
    <row r="65" spans="1:7" ht="43.7" customHeight="1" x14ac:dyDescent="0.2">
      <c r="A65" s="43" t="s">
        <v>25</v>
      </c>
      <c r="B65" s="44" t="s">
        <v>166</v>
      </c>
      <c r="C65" s="45" t="s">
        <v>167</v>
      </c>
      <c r="D65" s="44" t="s">
        <v>28</v>
      </c>
      <c r="E65" s="53">
        <v>42.183</v>
      </c>
      <c r="F65" s="47">
        <v>5212</v>
      </c>
      <c r="G65" s="48">
        <v>219858</v>
      </c>
    </row>
    <row r="66" spans="1:7" ht="16.7" customHeight="1" x14ac:dyDescent="0.2">
      <c r="A66" s="43" t="s">
        <v>25</v>
      </c>
      <c r="B66" s="44" t="s">
        <v>26</v>
      </c>
      <c r="C66" s="45" t="s">
        <v>27</v>
      </c>
      <c r="D66" s="44" t="s">
        <v>28</v>
      </c>
      <c r="E66" s="53">
        <v>8.1750000000000007</v>
      </c>
      <c r="F66" s="50" t="s">
        <v>29</v>
      </c>
      <c r="G66" s="51" t="s">
        <v>29</v>
      </c>
    </row>
    <row r="67" spans="1:7" ht="43.7" customHeight="1" x14ac:dyDescent="0.2">
      <c r="A67" s="43" t="s">
        <v>25</v>
      </c>
      <c r="B67" s="44" t="s">
        <v>183</v>
      </c>
      <c r="C67" s="45" t="s">
        <v>184</v>
      </c>
      <c r="D67" s="44" t="s">
        <v>15</v>
      </c>
      <c r="E67" s="53">
        <v>7.7389999999999999</v>
      </c>
      <c r="F67" s="47">
        <v>14003</v>
      </c>
      <c r="G67" s="48">
        <v>108369</v>
      </c>
    </row>
    <row r="68" spans="1:7" ht="30.2" customHeight="1" x14ac:dyDescent="0.2">
      <c r="A68" s="43" t="s">
        <v>25</v>
      </c>
      <c r="B68" s="44" t="s">
        <v>41</v>
      </c>
      <c r="C68" s="45" t="s">
        <v>16</v>
      </c>
      <c r="D68" s="44" t="s">
        <v>15</v>
      </c>
      <c r="E68" s="53">
        <v>0.436</v>
      </c>
      <c r="F68" s="47">
        <v>8708</v>
      </c>
      <c r="G68" s="48">
        <v>3797</v>
      </c>
    </row>
    <row r="69" spans="1:7" ht="16.7" customHeight="1" x14ac:dyDescent="0.2">
      <c r="A69" s="128" t="s">
        <v>32</v>
      </c>
      <c r="B69" s="128" t="s">
        <v>233</v>
      </c>
      <c r="C69" s="129" t="s">
        <v>234</v>
      </c>
      <c r="D69" s="128" t="s">
        <v>207</v>
      </c>
      <c r="E69" s="42">
        <v>2</v>
      </c>
      <c r="F69" s="42">
        <v>569124</v>
      </c>
      <c r="G69" s="127">
        <v>1138248</v>
      </c>
    </row>
    <row r="70" spans="1:7" ht="57.4" customHeight="1" x14ac:dyDescent="0.2">
      <c r="A70" s="128" t="s">
        <v>33</v>
      </c>
      <c r="B70" s="128" t="s">
        <v>212</v>
      </c>
      <c r="C70" s="129" t="s">
        <v>213</v>
      </c>
      <c r="D70" s="128" t="s">
        <v>207</v>
      </c>
      <c r="E70" s="42">
        <v>3</v>
      </c>
      <c r="F70" s="42">
        <v>195352</v>
      </c>
      <c r="G70" s="127">
        <v>586056</v>
      </c>
    </row>
    <row r="71" spans="1:7" ht="57.4" customHeight="1" x14ac:dyDescent="0.2">
      <c r="A71" s="128" t="s">
        <v>34</v>
      </c>
      <c r="B71" s="128" t="s">
        <v>406</v>
      </c>
      <c r="C71" s="129" t="s">
        <v>407</v>
      </c>
      <c r="D71" s="128" t="s">
        <v>48</v>
      </c>
      <c r="E71" s="42">
        <v>17</v>
      </c>
      <c r="F71" s="42">
        <v>35448</v>
      </c>
      <c r="G71" s="127">
        <v>602616</v>
      </c>
    </row>
    <row r="72" spans="1:7" ht="43.7" customHeight="1" x14ac:dyDescent="0.2">
      <c r="A72" s="43" t="s">
        <v>25</v>
      </c>
      <c r="B72" s="44" t="s">
        <v>166</v>
      </c>
      <c r="C72" s="45" t="s">
        <v>167</v>
      </c>
      <c r="D72" s="44" t="s">
        <v>28</v>
      </c>
      <c r="E72" s="52">
        <v>82.829099999999997</v>
      </c>
      <c r="F72" s="47">
        <v>5212</v>
      </c>
      <c r="G72" s="48">
        <v>431705</v>
      </c>
    </row>
    <row r="73" spans="1:7" ht="16.7" customHeight="1" x14ac:dyDescent="0.2">
      <c r="A73" s="43" t="s">
        <v>25</v>
      </c>
      <c r="B73" s="44" t="s">
        <v>26</v>
      </c>
      <c r="C73" s="45" t="s">
        <v>27</v>
      </c>
      <c r="D73" s="44" t="s">
        <v>28</v>
      </c>
      <c r="E73" s="52">
        <v>12.415100000000001</v>
      </c>
      <c r="F73" s="50" t="s">
        <v>29</v>
      </c>
      <c r="G73" s="51" t="s">
        <v>29</v>
      </c>
    </row>
    <row r="74" spans="1:7" ht="43.7" customHeight="1" x14ac:dyDescent="0.2">
      <c r="A74" s="43" t="s">
        <v>25</v>
      </c>
      <c r="B74" s="44" t="s">
        <v>183</v>
      </c>
      <c r="C74" s="45" t="s">
        <v>184</v>
      </c>
      <c r="D74" s="44" t="s">
        <v>15</v>
      </c>
      <c r="E74" s="52">
        <v>11.8592</v>
      </c>
      <c r="F74" s="47">
        <v>14003</v>
      </c>
      <c r="G74" s="48">
        <v>166064</v>
      </c>
    </row>
    <row r="75" spans="1:7" ht="30.2" customHeight="1" x14ac:dyDescent="0.2">
      <c r="A75" s="43" t="s">
        <v>25</v>
      </c>
      <c r="B75" s="44" t="s">
        <v>41</v>
      </c>
      <c r="C75" s="45" t="s">
        <v>16</v>
      </c>
      <c r="D75" s="44" t="s">
        <v>15</v>
      </c>
      <c r="E75" s="52">
        <v>0.55589999999999995</v>
      </c>
      <c r="F75" s="47">
        <v>8708</v>
      </c>
      <c r="G75" s="48">
        <v>4841</v>
      </c>
    </row>
    <row r="76" spans="1:7" ht="57.4" customHeight="1" x14ac:dyDescent="0.2">
      <c r="A76" s="128" t="s">
        <v>35</v>
      </c>
      <c r="B76" s="128" t="s">
        <v>210</v>
      </c>
      <c r="C76" s="129" t="s">
        <v>211</v>
      </c>
      <c r="D76" s="128" t="s">
        <v>207</v>
      </c>
      <c r="E76" s="42">
        <v>17</v>
      </c>
      <c r="F76" s="42">
        <v>77117</v>
      </c>
      <c r="G76" s="127">
        <v>1310989</v>
      </c>
    </row>
    <row r="77" spans="1:7" ht="57.4" customHeight="1" x14ac:dyDescent="0.2">
      <c r="A77" s="128" t="s">
        <v>23</v>
      </c>
      <c r="B77" s="128" t="s">
        <v>408</v>
      </c>
      <c r="C77" s="129" t="s">
        <v>409</v>
      </c>
      <c r="D77" s="128" t="s">
        <v>48</v>
      </c>
      <c r="E77" s="42">
        <v>6</v>
      </c>
      <c r="F77" s="42">
        <v>34575</v>
      </c>
      <c r="G77" s="127">
        <v>207450</v>
      </c>
    </row>
    <row r="78" spans="1:7" ht="43.7" customHeight="1" x14ac:dyDescent="0.2">
      <c r="A78" s="43" t="s">
        <v>25</v>
      </c>
      <c r="B78" s="44" t="s">
        <v>166</v>
      </c>
      <c r="C78" s="45" t="s">
        <v>167</v>
      </c>
      <c r="D78" s="44" t="s">
        <v>28</v>
      </c>
      <c r="E78" s="52">
        <v>28.514399999999998</v>
      </c>
      <c r="F78" s="47">
        <v>5212</v>
      </c>
      <c r="G78" s="48">
        <v>148617</v>
      </c>
    </row>
    <row r="79" spans="1:7" ht="16.7" customHeight="1" x14ac:dyDescent="0.2">
      <c r="A79" s="43" t="s">
        <v>25</v>
      </c>
      <c r="B79" s="44" t="s">
        <v>26</v>
      </c>
      <c r="C79" s="45" t="s">
        <v>27</v>
      </c>
      <c r="D79" s="44" t="s">
        <v>28</v>
      </c>
      <c r="E79" s="53">
        <v>4.2510000000000003</v>
      </c>
      <c r="F79" s="50" t="s">
        <v>29</v>
      </c>
      <c r="G79" s="51" t="s">
        <v>29</v>
      </c>
    </row>
    <row r="80" spans="1:7" ht="43.7" customHeight="1" x14ac:dyDescent="0.2">
      <c r="A80" s="43" t="s">
        <v>25</v>
      </c>
      <c r="B80" s="44" t="s">
        <v>183</v>
      </c>
      <c r="C80" s="45" t="s">
        <v>184</v>
      </c>
      <c r="D80" s="44" t="s">
        <v>15</v>
      </c>
      <c r="E80" s="52">
        <v>4.1201999999999996</v>
      </c>
      <c r="F80" s="47">
        <v>14003</v>
      </c>
      <c r="G80" s="48">
        <v>57695</v>
      </c>
    </row>
    <row r="81" spans="1:7" ht="30.2" customHeight="1" x14ac:dyDescent="0.2">
      <c r="A81" s="43" t="s">
        <v>25</v>
      </c>
      <c r="B81" s="44" t="s">
        <v>41</v>
      </c>
      <c r="C81" s="45" t="s">
        <v>16</v>
      </c>
      <c r="D81" s="44" t="s">
        <v>15</v>
      </c>
      <c r="E81" s="52">
        <v>0.1308</v>
      </c>
      <c r="F81" s="47">
        <v>8708</v>
      </c>
      <c r="G81" s="48">
        <v>1139</v>
      </c>
    </row>
    <row r="82" spans="1:7" ht="57.4" customHeight="1" x14ac:dyDescent="0.2">
      <c r="A82" s="128" t="s">
        <v>21</v>
      </c>
      <c r="B82" s="128" t="s">
        <v>216</v>
      </c>
      <c r="C82" s="129" t="s">
        <v>217</v>
      </c>
      <c r="D82" s="128" t="s">
        <v>207</v>
      </c>
      <c r="E82" s="42">
        <v>6</v>
      </c>
      <c r="F82" s="42">
        <v>50797</v>
      </c>
      <c r="G82" s="127">
        <v>304782</v>
      </c>
    </row>
    <row r="83" spans="1:7" ht="57.4" customHeight="1" x14ac:dyDescent="0.2">
      <c r="A83" s="128" t="s">
        <v>36</v>
      </c>
      <c r="B83" s="128" t="s">
        <v>410</v>
      </c>
      <c r="C83" s="129" t="s">
        <v>411</v>
      </c>
      <c r="D83" s="128" t="s">
        <v>48</v>
      </c>
      <c r="E83" s="42">
        <v>16</v>
      </c>
      <c r="F83" s="42">
        <v>25112</v>
      </c>
      <c r="G83" s="127">
        <v>401792</v>
      </c>
    </row>
    <row r="84" spans="1:7" ht="43.7" customHeight="1" x14ac:dyDescent="0.2">
      <c r="A84" s="43" t="s">
        <v>25</v>
      </c>
      <c r="B84" s="44" t="s">
        <v>166</v>
      </c>
      <c r="C84" s="45" t="s">
        <v>167</v>
      </c>
      <c r="D84" s="44" t="s">
        <v>28</v>
      </c>
      <c r="E84" s="52">
        <v>60.865600000000001</v>
      </c>
      <c r="F84" s="47">
        <v>5212</v>
      </c>
      <c r="G84" s="48">
        <v>317232</v>
      </c>
    </row>
    <row r="85" spans="1:7" ht="16.7" customHeight="1" x14ac:dyDescent="0.2">
      <c r="A85" s="43" t="s">
        <v>25</v>
      </c>
      <c r="B85" s="44" t="s">
        <v>26</v>
      </c>
      <c r="C85" s="45" t="s">
        <v>27</v>
      </c>
      <c r="D85" s="44" t="s">
        <v>28</v>
      </c>
      <c r="E85" s="53">
        <v>6.1040000000000001</v>
      </c>
      <c r="F85" s="50" t="s">
        <v>29</v>
      </c>
      <c r="G85" s="51" t="s">
        <v>29</v>
      </c>
    </row>
    <row r="86" spans="1:7" ht="43.7" customHeight="1" x14ac:dyDescent="0.2">
      <c r="A86" s="43" t="s">
        <v>25</v>
      </c>
      <c r="B86" s="44" t="s">
        <v>183</v>
      </c>
      <c r="C86" s="45" t="s">
        <v>184</v>
      </c>
      <c r="D86" s="44" t="s">
        <v>15</v>
      </c>
      <c r="E86" s="52">
        <v>5.9295999999999998</v>
      </c>
      <c r="F86" s="47">
        <v>14003</v>
      </c>
      <c r="G86" s="48">
        <v>83032</v>
      </c>
    </row>
    <row r="87" spans="1:7" ht="30.2" customHeight="1" x14ac:dyDescent="0.2">
      <c r="A87" s="43" t="s">
        <v>25</v>
      </c>
      <c r="B87" s="44" t="s">
        <v>41</v>
      </c>
      <c r="C87" s="45" t="s">
        <v>16</v>
      </c>
      <c r="D87" s="44" t="s">
        <v>15</v>
      </c>
      <c r="E87" s="52">
        <v>0.1744</v>
      </c>
      <c r="F87" s="47">
        <v>8708</v>
      </c>
      <c r="G87" s="48">
        <v>1519</v>
      </c>
    </row>
    <row r="88" spans="1:7" ht="57.4" customHeight="1" x14ac:dyDescent="0.2">
      <c r="A88" s="128" t="s">
        <v>37</v>
      </c>
      <c r="B88" s="128" t="s">
        <v>214</v>
      </c>
      <c r="C88" s="129" t="s">
        <v>215</v>
      </c>
      <c r="D88" s="128" t="s">
        <v>207</v>
      </c>
      <c r="E88" s="42">
        <v>16</v>
      </c>
      <c r="F88" s="42">
        <v>57363</v>
      </c>
      <c r="G88" s="127">
        <v>917808</v>
      </c>
    </row>
    <row r="89" spans="1:7" ht="57.4" customHeight="1" x14ac:dyDescent="0.2">
      <c r="A89" s="128" t="s">
        <v>38</v>
      </c>
      <c r="B89" s="128" t="s">
        <v>412</v>
      </c>
      <c r="C89" s="129" t="s">
        <v>413</v>
      </c>
      <c r="D89" s="128" t="s">
        <v>48</v>
      </c>
      <c r="E89" s="42">
        <v>6</v>
      </c>
      <c r="F89" s="42">
        <v>18179</v>
      </c>
      <c r="G89" s="127">
        <v>109074</v>
      </c>
    </row>
    <row r="90" spans="1:7" ht="43.7" customHeight="1" x14ac:dyDescent="0.2">
      <c r="A90" s="43" t="s">
        <v>25</v>
      </c>
      <c r="B90" s="44" t="s">
        <v>166</v>
      </c>
      <c r="C90" s="45" t="s">
        <v>167</v>
      </c>
      <c r="D90" s="44" t="s">
        <v>28</v>
      </c>
      <c r="E90" s="53">
        <v>20.928000000000001</v>
      </c>
      <c r="F90" s="47">
        <v>5212</v>
      </c>
      <c r="G90" s="48">
        <v>109077</v>
      </c>
    </row>
    <row r="91" spans="1:7" ht="43.7" customHeight="1" x14ac:dyDescent="0.2">
      <c r="A91" s="128" t="s">
        <v>39</v>
      </c>
      <c r="B91" s="128" t="s">
        <v>220</v>
      </c>
      <c r="C91" s="129" t="s">
        <v>221</v>
      </c>
      <c r="D91" s="128" t="s">
        <v>48</v>
      </c>
      <c r="E91" s="42">
        <v>6</v>
      </c>
      <c r="F91" s="42">
        <v>60107</v>
      </c>
      <c r="G91" s="127">
        <v>360642</v>
      </c>
    </row>
    <row r="92" spans="1:7" ht="57.4" customHeight="1" x14ac:dyDescent="0.2">
      <c r="A92" s="128" t="s">
        <v>40</v>
      </c>
      <c r="B92" s="128" t="s">
        <v>404</v>
      </c>
      <c r="C92" s="129" t="s">
        <v>405</v>
      </c>
      <c r="D92" s="128" t="s">
        <v>48</v>
      </c>
      <c r="E92" s="42">
        <v>1</v>
      </c>
      <c r="F92" s="42">
        <v>66405</v>
      </c>
      <c r="G92" s="127">
        <v>66405</v>
      </c>
    </row>
    <row r="93" spans="1:7" ht="43.7" customHeight="1" x14ac:dyDescent="0.2">
      <c r="A93" s="43" t="s">
        <v>25</v>
      </c>
      <c r="B93" s="44" t="s">
        <v>166</v>
      </c>
      <c r="C93" s="45" t="s">
        <v>167</v>
      </c>
      <c r="D93" s="44" t="s">
        <v>28</v>
      </c>
      <c r="E93" s="52">
        <v>8.4366000000000003</v>
      </c>
      <c r="F93" s="47">
        <v>5212</v>
      </c>
      <c r="G93" s="48">
        <v>43972</v>
      </c>
    </row>
    <row r="94" spans="1:7" ht="16.7" customHeight="1" x14ac:dyDescent="0.2">
      <c r="A94" s="43" t="s">
        <v>25</v>
      </c>
      <c r="B94" s="44" t="s">
        <v>26</v>
      </c>
      <c r="C94" s="45" t="s">
        <v>27</v>
      </c>
      <c r="D94" s="44" t="s">
        <v>28</v>
      </c>
      <c r="E94" s="53">
        <v>1.635</v>
      </c>
      <c r="F94" s="50" t="s">
        <v>29</v>
      </c>
      <c r="G94" s="51" t="s">
        <v>29</v>
      </c>
    </row>
    <row r="95" spans="1:7" ht="43.7" customHeight="1" x14ac:dyDescent="0.2">
      <c r="A95" s="43" t="s">
        <v>25</v>
      </c>
      <c r="B95" s="44" t="s">
        <v>183</v>
      </c>
      <c r="C95" s="45" t="s">
        <v>184</v>
      </c>
      <c r="D95" s="44" t="s">
        <v>15</v>
      </c>
      <c r="E95" s="52">
        <v>1.5478000000000001</v>
      </c>
      <c r="F95" s="47">
        <v>14003</v>
      </c>
      <c r="G95" s="48">
        <v>21674</v>
      </c>
    </row>
    <row r="96" spans="1:7" ht="30.2" customHeight="1" x14ac:dyDescent="0.2">
      <c r="A96" s="43" t="s">
        <v>25</v>
      </c>
      <c r="B96" s="44" t="s">
        <v>41</v>
      </c>
      <c r="C96" s="45" t="s">
        <v>16</v>
      </c>
      <c r="D96" s="44" t="s">
        <v>15</v>
      </c>
      <c r="E96" s="52">
        <v>8.72E-2</v>
      </c>
      <c r="F96" s="47">
        <v>8708</v>
      </c>
      <c r="G96" s="48">
        <v>759</v>
      </c>
    </row>
    <row r="97" spans="1:7" ht="43.7" customHeight="1" x14ac:dyDescent="0.2">
      <c r="A97" s="128" t="s">
        <v>226</v>
      </c>
      <c r="B97" s="128" t="s">
        <v>224</v>
      </c>
      <c r="C97" s="129" t="s">
        <v>225</v>
      </c>
      <c r="D97" s="128" t="s">
        <v>207</v>
      </c>
      <c r="E97" s="42">
        <v>1</v>
      </c>
      <c r="F97" s="42">
        <v>1229411</v>
      </c>
      <c r="G97" s="127">
        <v>1229411</v>
      </c>
    </row>
    <row r="98" spans="1:7" ht="57.4" customHeight="1" x14ac:dyDescent="0.2">
      <c r="A98" s="128" t="s">
        <v>229</v>
      </c>
      <c r="B98" s="128" t="s">
        <v>406</v>
      </c>
      <c r="C98" s="129" t="s">
        <v>407</v>
      </c>
      <c r="D98" s="128" t="s">
        <v>48</v>
      </c>
      <c r="E98" s="42">
        <v>4</v>
      </c>
      <c r="F98" s="42">
        <v>35448</v>
      </c>
      <c r="G98" s="127">
        <v>141792</v>
      </c>
    </row>
    <row r="99" spans="1:7" ht="43.7" customHeight="1" x14ac:dyDescent="0.2">
      <c r="A99" s="43" t="s">
        <v>25</v>
      </c>
      <c r="B99" s="44" t="s">
        <v>166</v>
      </c>
      <c r="C99" s="45" t="s">
        <v>167</v>
      </c>
      <c r="D99" s="44" t="s">
        <v>28</v>
      </c>
      <c r="E99" s="52">
        <v>19.4892</v>
      </c>
      <c r="F99" s="47">
        <v>5212</v>
      </c>
      <c r="G99" s="48">
        <v>101578</v>
      </c>
    </row>
    <row r="100" spans="1:7" ht="16.7" customHeight="1" x14ac:dyDescent="0.2">
      <c r="A100" s="43" t="s">
        <v>25</v>
      </c>
      <c r="B100" s="44" t="s">
        <v>26</v>
      </c>
      <c r="C100" s="45" t="s">
        <v>27</v>
      </c>
      <c r="D100" s="44" t="s">
        <v>28</v>
      </c>
      <c r="E100" s="52">
        <v>2.9211999999999998</v>
      </c>
      <c r="F100" s="50" t="s">
        <v>29</v>
      </c>
      <c r="G100" s="51" t="s">
        <v>29</v>
      </c>
    </row>
    <row r="101" spans="1:7" ht="43.7" customHeight="1" x14ac:dyDescent="0.2">
      <c r="A101" s="43" t="s">
        <v>25</v>
      </c>
      <c r="B101" s="44" t="s">
        <v>183</v>
      </c>
      <c r="C101" s="45" t="s">
        <v>184</v>
      </c>
      <c r="D101" s="44" t="s">
        <v>15</v>
      </c>
      <c r="E101" s="52">
        <v>2.7904</v>
      </c>
      <c r="F101" s="47">
        <v>14003</v>
      </c>
      <c r="G101" s="48">
        <v>39074</v>
      </c>
    </row>
    <row r="102" spans="1:7" ht="30.2" customHeight="1" x14ac:dyDescent="0.2">
      <c r="A102" s="43" t="s">
        <v>25</v>
      </c>
      <c r="B102" s="44" t="s">
        <v>41</v>
      </c>
      <c r="C102" s="45" t="s">
        <v>16</v>
      </c>
      <c r="D102" s="44" t="s">
        <v>15</v>
      </c>
      <c r="E102" s="52">
        <v>0.1308</v>
      </c>
      <c r="F102" s="47">
        <v>8708</v>
      </c>
      <c r="G102" s="48">
        <v>1139</v>
      </c>
    </row>
    <row r="103" spans="1:7" ht="57.4" customHeight="1" x14ac:dyDescent="0.2">
      <c r="A103" s="128" t="s">
        <v>232</v>
      </c>
      <c r="B103" s="128" t="s">
        <v>227</v>
      </c>
      <c r="C103" s="129" t="s">
        <v>228</v>
      </c>
      <c r="D103" s="128" t="s">
        <v>207</v>
      </c>
      <c r="E103" s="42">
        <v>4</v>
      </c>
      <c r="F103" s="42">
        <v>575520</v>
      </c>
      <c r="G103" s="127">
        <v>2302080</v>
      </c>
    </row>
    <row r="104" spans="1:7" ht="57.4" customHeight="1" x14ac:dyDescent="0.2">
      <c r="A104" s="128" t="s">
        <v>235</v>
      </c>
      <c r="B104" s="128" t="s">
        <v>412</v>
      </c>
      <c r="C104" s="129" t="s">
        <v>413</v>
      </c>
      <c r="D104" s="128" t="s">
        <v>48</v>
      </c>
      <c r="E104" s="42">
        <v>2</v>
      </c>
      <c r="F104" s="42">
        <v>18179</v>
      </c>
      <c r="G104" s="127">
        <v>36358</v>
      </c>
    </row>
    <row r="105" spans="1:7" ht="43.7" customHeight="1" x14ac:dyDescent="0.2">
      <c r="A105" s="43" t="s">
        <v>25</v>
      </c>
      <c r="B105" s="44" t="s">
        <v>166</v>
      </c>
      <c r="C105" s="45" t="s">
        <v>167</v>
      </c>
      <c r="D105" s="44" t="s">
        <v>28</v>
      </c>
      <c r="E105" s="53">
        <v>6.976</v>
      </c>
      <c r="F105" s="47">
        <v>5212</v>
      </c>
      <c r="G105" s="48">
        <v>36359</v>
      </c>
    </row>
    <row r="106" spans="1:7" ht="57.4" customHeight="1" x14ac:dyDescent="0.2">
      <c r="A106" s="128" t="s">
        <v>238</v>
      </c>
      <c r="B106" s="128" t="s">
        <v>230</v>
      </c>
      <c r="C106" s="129" t="s">
        <v>231</v>
      </c>
      <c r="D106" s="128" t="s">
        <v>207</v>
      </c>
      <c r="E106" s="42">
        <v>2</v>
      </c>
      <c r="F106" s="42">
        <v>199467</v>
      </c>
      <c r="G106" s="127">
        <v>398934</v>
      </c>
    </row>
    <row r="107" spans="1:7" ht="57.4" customHeight="1" x14ac:dyDescent="0.2">
      <c r="A107" s="128" t="s">
        <v>239</v>
      </c>
      <c r="B107" s="128" t="s">
        <v>414</v>
      </c>
      <c r="C107" s="129" t="s">
        <v>415</v>
      </c>
      <c r="D107" s="128" t="s">
        <v>48</v>
      </c>
      <c r="E107" s="42">
        <v>9</v>
      </c>
      <c r="F107" s="42">
        <v>18179</v>
      </c>
      <c r="G107" s="127">
        <v>163611</v>
      </c>
    </row>
    <row r="108" spans="1:7" ht="43.7" customHeight="1" x14ac:dyDescent="0.2">
      <c r="A108" s="43" t="s">
        <v>25</v>
      </c>
      <c r="B108" s="44" t="s">
        <v>166</v>
      </c>
      <c r="C108" s="45" t="s">
        <v>167</v>
      </c>
      <c r="D108" s="44" t="s">
        <v>28</v>
      </c>
      <c r="E108" s="53">
        <v>31.391999999999999</v>
      </c>
      <c r="F108" s="47">
        <v>5212</v>
      </c>
      <c r="G108" s="48">
        <v>163615</v>
      </c>
    </row>
    <row r="109" spans="1:7" ht="57.4" customHeight="1" x14ac:dyDescent="0.2">
      <c r="A109" s="128" t="s">
        <v>242</v>
      </c>
      <c r="B109" s="128" t="s">
        <v>222</v>
      </c>
      <c r="C109" s="129" t="s">
        <v>223</v>
      </c>
      <c r="D109" s="128" t="s">
        <v>48</v>
      </c>
      <c r="E109" s="42">
        <v>9</v>
      </c>
      <c r="F109" s="42">
        <v>19674</v>
      </c>
      <c r="G109" s="127">
        <v>177066</v>
      </c>
    </row>
    <row r="110" spans="1:7" ht="57.4" customHeight="1" x14ac:dyDescent="0.2">
      <c r="A110" s="128" t="s">
        <v>243</v>
      </c>
      <c r="B110" s="128" t="s">
        <v>414</v>
      </c>
      <c r="C110" s="129" t="s">
        <v>415</v>
      </c>
      <c r="D110" s="128" t="s">
        <v>48</v>
      </c>
      <c r="E110" s="42">
        <v>16</v>
      </c>
      <c r="F110" s="42">
        <v>18179</v>
      </c>
      <c r="G110" s="127">
        <v>290864</v>
      </c>
    </row>
    <row r="111" spans="1:7" ht="43.7" customHeight="1" x14ac:dyDescent="0.2">
      <c r="A111" s="43" t="s">
        <v>25</v>
      </c>
      <c r="B111" s="44" t="s">
        <v>166</v>
      </c>
      <c r="C111" s="45" t="s">
        <v>167</v>
      </c>
      <c r="D111" s="44" t="s">
        <v>28</v>
      </c>
      <c r="E111" s="53">
        <v>55.808</v>
      </c>
      <c r="F111" s="47">
        <v>5212</v>
      </c>
      <c r="G111" s="48">
        <v>290871</v>
      </c>
    </row>
    <row r="112" spans="1:7" ht="57.4" customHeight="1" x14ac:dyDescent="0.2">
      <c r="A112" s="128" t="s">
        <v>244</v>
      </c>
      <c r="B112" s="128" t="s">
        <v>240</v>
      </c>
      <c r="C112" s="129" t="s">
        <v>241</v>
      </c>
      <c r="D112" s="128" t="s">
        <v>207</v>
      </c>
      <c r="E112" s="42">
        <v>16</v>
      </c>
      <c r="F112" s="42">
        <v>17355</v>
      </c>
      <c r="G112" s="127">
        <v>277680</v>
      </c>
    </row>
    <row r="113" spans="1:7" ht="57.4" customHeight="1" x14ac:dyDescent="0.2">
      <c r="A113" s="128" t="s">
        <v>247</v>
      </c>
      <c r="B113" s="128" t="s">
        <v>416</v>
      </c>
      <c r="C113" s="129" t="s">
        <v>417</v>
      </c>
      <c r="D113" s="128" t="s">
        <v>48</v>
      </c>
      <c r="E113" s="42">
        <v>10</v>
      </c>
      <c r="F113" s="42">
        <v>17043</v>
      </c>
      <c r="G113" s="127">
        <v>170430</v>
      </c>
    </row>
    <row r="114" spans="1:7" ht="43.7" customHeight="1" x14ac:dyDescent="0.2">
      <c r="A114" s="43" t="s">
        <v>25</v>
      </c>
      <c r="B114" s="44" t="s">
        <v>166</v>
      </c>
      <c r="C114" s="45" t="s">
        <v>167</v>
      </c>
      <c r="D114" s="44" t="s">
        <v>28</v>
      </c>
      <c r="E114" s="134">
        <v>32.700000000000003</v>
      </c>
      <c r="F114" s="47">
        <v>5212</v>
      </c>
      <c r="G114" s="48">
        <v>170432</v>
      </c>
    </row>
    <row r="115" spans="1:7" ht="43.7" customHeight="1" x14ac:dyDescent="0.2">
      <c r="A115" s="128" t="s">
        <v>250</v>
      </c>
      <c r="B115" s="128" t="s">
        <v>218</v>
      </c>
      <c r="C115" s="129" t="s">
        <v>219</v>
      </c>
      <c r="D115" s="128" t="s">
        <v>48</v>
      </c>
      <c r="E115" s="42">
        <v>10</v>
      </c>
      <c r="F115" s="42">
        <v>37387</v>
      </c>
      <c r="G115" s="127">
        <v>373870</v>
      </c>
    </row>
    <row r="116" spans="1:7" ht="70.900000000000006" customHeight="1" x14ac:dyDescent="0.2">
      <c r="A116" s="128" t="s">
        <v>253</v>
      </c>
      <c r="B116" s="128" t="s">
        <v>418</v>
      </c>
      <c r="C116" s="129" t="s">
        <v>419</v>
      </c>
      <c r="D116" s="128" t="s">
        <v>420</v>
      </c>
      <c r="E116" s="135">
        <v>36.304729999999999</v>
      </c>
      <c r="F116" s="42">
        <v>9267</v>
      </c>
      <c r="G116" s="127">
        <v>336436</v>
      </c>
    </row>
    <row r="117" spans="1:7" ht="43.7" customHeight="1" x14ac:dyDescent="0.2">
      <c r="A117" s="43" t="s">
        <v>25</v>
      </c>
      <c r="B117" s="44" t="s">
        <v>166</v>
      </c>
      <c r="C117" s="45" t="s">
        <v>167</v>
      </c>
      <c r="D117" s="44" t="s">
        <v>28</v>
      </c>
      <c r="E117" s="46">
        <v>56.192461000000002</v>
      </c>
      <c r="F117" s="47">
        <v>5212</v>
      </c>
      <c r="G117" s="48">
        <v>292875</v>
      </c>
    </row>
    <row r="118" spans="1:7" ht="16.7" customHeight="1" x14ac:dyDescent="0.2">
      <c r="A118" s="43" t="s">
        <v>25</v>
      </c>
      <c r="B118" s="44" t="s">
        <v>26</v>
      </c>
      <c r="C118" s="45" t="s">
        <v>27</v>
      </c>
      <c r="D118" s="44" t="s">
        <v>28</v>
      </c>
      <c r="E118" s="46">
        <v>1.6026720000000001</v>
      </c>
      <c r="F118" s="50" t="s">
        <v>29</v>
      </c>
      <c r="G118" s="51" t="s">
        <v>29</v>
      </c>
    </row>
    <row r="119" spans="1:7" ht="43.7" customHeight="1" x14ac:dyDescent="0.2">
      <c r="A119" s="43" t="s">
        <v>25</v>
      </c>
      <c r="B119" s="44" t="s">
        <v>183</v>
      </c>
      <c r="C119" s="45" t="s">
        <v>184</v>
      </c>
      <c r="D119" s="44" t="s">
        <v>15</v>
      </c>
      <c r="E119" s="46">
        <v>0.17411699999999999</v>
      </c>
      <c r="F119" s="47">
        <v>14003</v>
      </c>
      <c r="G119" s="48">
        <v>2438</v>
      </c>
    </row>
    <row r="120" spans="1:7" ht="57.4" customHeight="1" x14ac:dyDescent="0.2">
      <c r="A120" s="43" t="s">
        <v>25</v>
      </c>
      <c r="B120" s="44" t="s">
        <v>181</v>
      </c>
      <c r="C120" s="45" t="s">
        <v>182</v>
      </c>
      <c r="D120" s="44" t="s">
        <v>15</v>
      </c>
      <c r="E120" s="46">
        <v>1.428555</v>
      </c>
      <c r="F120" s="47">
        <v>6719</v>
      </c>
      <c r="G120" s="48">
        <v>9598</v>
      </c>
    </row>
    <row r="121" spans="1:7" ht="30.2" customHeight="1" x14ac:dyDescent="0.2">
      <c r="A121" s="43" t="s">
        <v>25</v>
      </c>
      <c r="B121" s="44" t="s">
        <v>203</v>
      </c>
      <c r="C121" s="45" t="s">
        <v>204</v>
      </c>
      <c r="D121" s="44" t="s">
        <v>15</v>
      </c>
      <c r="E121" s="46">
        <v>8.4446980000000007</v>
      </c>
      <c r="F121" s="47">
        <v>299</v>
      </c>
      <c r="G121" s="48">
        <v>2525</v>
      </c>
    </row>
    <row r="122" spans="1:7" ht="30.2" customHeight="1" x14ac:dyDescent="0.2">
      <c r="A122" s="43" t="s">
        <v>25</v>
      </c>
      <c r="B122" s="44" t="s">
        <v>191</v>
      </c>
      <c r="C122" s="45" t="s">
        <v>192</v>
      </c>
      <c r="D122" s="44" t="s">
        <v>15</v>
      </c>
      <c r="E122" s="46">
        <v>4.004702</v>
      </c>
      <c r="F122" s="47">
        <v>793</v>
      </c>
      <c r="G122" s="48">
        <v>3176</v>
      </c>
    </row>
    <row r="123" spans="1:7" ht="16.7" customHeight="1" x14ac:dyDescent="0.2">
      <c r="A123" s="43" t="s">
        <v>25</v>
      </c>
      <c r="B123" s="44" t="s">
        <v>42</v>
      </c>
      <c r="C123" s="45" t="s">
        <v>43</v>
      </c>
      <c r="D123" s="44" t="s">
        <v>15</v>
      </c>
      <c r="E123" s="46">
        <v>8.4763559999999991</v>
      </c>
      <c r="F123" s="47">
        <v>55</v>
      </c>
      <c r="G123" s="48">
        <v>466</v>
      </c>
    </row>
    <row r="124" spans="1:7" ht="43.7" customHeight="1" x14ac:dyDescent="0.2">
      <c r="A124" s="43" t="s">
        <v>25</v>
      </c>
      <c r="B124" s="44" t="s">
        <v>304</v>
      </c>
      <c r="C124" s="45" t="s">
        <v>305</v>
      </c>
      <c r="D124" s="44" t="s">
        <v>12</v>
      </c>
      <c r="E124" s="46">
        <v>11.799037</v>
      </c>
      <c r="F124" s="47">
        <v>1059</v>
      </c>
      <c r="G124" s="48">
        <v>12495</v>
      </c>
    </row>
    <row r="125" spans="1:7" ht="30.2" customHeight="1" x14ac:dyDescent="0.2">
      <c r="A125" s="43" t="s">
        <v>25</v>
      </c>
      <c r="B125" s="44" t="s">
        <v>46</v>
      </c>
      <c r="C125" s="45" t="s">
        <v>47</v>
      </c>
      <c r="D125" s="44" t="s">
        <v>45</v>
      </c>
      <c r="E125" s="46">
        <v>12.525131999999999</v>
      </c>
      <c r="F125" s="47">
        <v>413</v>
      </c>
      <c r="G125" s="48">
        <v>5173</v>
      </c>
    </row>
    <row r="126" spans="1:7" ht="30.2" customHeight="1" x14ac:dyDescent="0.2">
      <c r="A126" s="43" t="s">
        <v>25</v>
      </c>
      <c r="B126" s="44" t="s">
        <v>49</v>
      </c>
      <c r="C126" s="45" t="s">
        <v>95</v>
      </c>
      <c r="D126" s="44" t="s">
        <v>12</v>
      </c>
      <c r="E126" s="46">
        <v>2.9043779999999999</v>
      </c>
      <c r="F126" s="47">
        <v>241</v>
      </c>
      <c r="G126" s="48">
        <v>700</v>
      </c>
    </row>
    <row r="127" spans="1:7" ht="16.7" customHeight="1" x14ac:dyDescent="0.2">
      <c r="A127" s="43" t="s">
        <v>25</v>
      </c>
      <c r="B127" s="44" t="s">
        <v>358</v>
      </c>
      <c r="C127" s="45" t="s">
        <v>359</v>
      </c>
      <c r="D127" s="44" t="s">
        <v>11</v>
      </c>
      <c r="E127" s="46">
        <v>9.4389999999999995E-3</v>
      </c>
      <c r="F127" s="47">
        <v>524240</v>
      </c>
      <c r="G127" s="48">
        <v>4948</v>
      </c>
    </row>
    <row r="128" spans="1:7" ht="30.2" customHeight="1" x14ac:dyDescent="0.2">
      <c r="A128" s="43" t="s">
        <v>25</v>
      </c>
      <c r="B128" s="44" t="s">
        <v>373</v>
      </c>
      <c r="C128" s="45" t="s">
        <v>374</v>
      </c>
      <c r="D128" s="44" t="s">
        <v>11</v>
      </c>
      <c r="E128" s="46">
        <v>1.1981E-2</v>
      </c>
      <c r="F128" s="47">
        <v>176524</v>
      </c>
      <c r="G128" s="48">
        <v>2115</v>
      </c>
    </row>
    <row r="129" spans="1:7" ht="30.2" customHeight="1" x14ac:dyDescent="0.2">
      <c r="A129" s="128" t="s">
        <v>256</v>
      </c>
      <c r="B129" s="128" t="s">
        <v>346</v>
      </c>
      <c r="C129" s="129" t="s">
        <v>347</v>
      </c>
      <c r="D129" s="128" t="s">
        <v>11</v>
      </c>
      <c r="E129" s="135">
        <v>2.8768400000000001</v>
      </c>
      <c r="F129" s="42">
        <v>586174</v>
      </c>
      <c r="G129" s="127">
        <v>1686329</v>
      </c>
    </row>
    <row r="130" spans="1:7" ht="16.7" customHeight="1" x14ac:dyDescent="0.2">
      <c r="A130" s="128" t="s">
        <v>259</v>
      </c>
      <c r="B130" s="128" t="s">
        <v>263</v>
      </c>
      <c r="C130" s="129" t="s">
        <v>264</v>
      </c>
      <c r="D130" s="128" t="s">
        <v>207</v>
      </c>
      <c r="E130" s="42">
        <v>1</v>
      </c>
      <c r="F130" s="42">
        <v>65650</v>
      </c>
      <c r="G130" s="127">
        <v>65650</v>
      </c>
    </row>
    <row r="131" spans="1:7" ht="16.7" customHeight="1" x14ac:dyDescent="0.2">
      <c r="A131" s="128" t="s">
        <v>262</v>
      </c>
      <c r="B131" s="128" t="s">
        <v>251</v>
      </c>
      <c r="C131" s="129" t="s">
        <v>252</v>
      </c>
      <c r="D131" s="128" t="s">
        <v>207</v>
      </c>
      <c r="E131" s="42">
        <v>1</v>
      </c>
      <c r="F131" s="42">
        <v>33937</v>
      </c>
      <c r="G131" s="127">
        <v>33937</v>
      </c>
    </row>
    <row r="132" spans="1:7" ht="16.7" customHeight="1" x14ac:dyDescent="0.2">
      <c r="A132" s="128" t="s">
        <v>265</v>
      </c>
      <c r="B132" s="128" t="s">
        <v>293</v>
      </c>
      <c r="C132" s="129" t="s">
        <v>294</v>
      </c>
      <c r="D132" s="128" t="s">
        <v>207</v>
      </c>
      <c r="E132" s="42">
        <v>1</v>
      </c>
      <c r="F132" s="42">
        <v>47769</v>
      </c>
      <c r="G132" s="127">
        <v>47769</v>
      </c>
    </row>
    <row r="133" spans="1:7" ht="16.7" customHeight="1" x14ac:dyDescent="0.2">
      <c r="A133" s="128" t="s">
        <v>268</v>
      </c>
      <c r="B133" s="128" t="s">
        <v>290</v>
      </c>
      <c r="C133" s="129" t="s">
        <v>291</v>
      </c>
      <c r="D133" s="128" t="s">
        <v>207</v>
      </c>
      <c r="E133" s="42">
        <v>2</v>
      </c>
      <c r="F133" s="42">
        <v>59998</v>
      </c>
      <c r="G133" s="127">
        <v>119996</v>
      </c>
    </row>
    <row r="134" spans="1:7" ht="70.900000000000006" customHeight="1" x14ac:dyDescent="0.2">
      <c r="A134" s="128" t="s">
        <v>271</v>
      </c>
      <c r="B134" s="128" t="s">
        <v>421</v>
      </c>
      <c r="C134" s="129" t="s">
        <v>422</v>
      </c>
      <c r="D134" s="128" t="s">
        <v>420</v>
      </c>
      <c r="E134" s="55">
        <v>47.149000000000001</v>
      </c>
      <c r="F134" s="42">
        <v>15899</v>
      </c>
      <c r="G134" s="127">
        <v>749622</v>
      </c>
    </row>
    <row r="135" spans="1:7" ht="43.7" customHeight="1" x14ac:dyDescent="0.2">
      <c r="A135" s="43" t="s">
        <v>25</v>
      </c>
      <c r="B135" s="44" t="s">
        <v>166</v>
      </c>
      <c r="C135" s="45" t="s">
        <v>167</v>
      </c>
      <c r="D135" s="44" t="s">
        <v>28</v>
      </c>
      <c r="E135" s="49">
        <v>102.78482</v>
      </c>
      <c r="F135" s="47">
        <v>5212</v>
      </c>
      <c r="G135" s="48">
        <v>535714</v>
      </c>
    </row>
    <row r="136" spans="1:7" ht="16.7" customHeight="1" x14ac:dyDescent="0.2">
      <c r="A136" s="43" t="s">
        <v>25</v>
      </c>
      <c r="B136" s="44" t="s">
        <v>26</v>
      </c>
      <c r="C136" s="45" t="s">
        <v>27</v>
      </c>
      <c r="D136" s="44" t="s">
        <v>28</v>
      </c>
      <c r="E136" s="46">
        <v>10.848938</v>
      </c>
      <c r="F136" s="50" t="s">
        <v>29</v>
      </c>
      <c r="G136" s="51" t="s">
        <v>29</v>
      </c>
    </row>
    <row r="137" spans="1:7" ht="43.7" customHeight="1" x14ac:dyDescent="0.2">
      <c r="A137" s="43" t="s">
        <v>25</v>
      </c>
      <c r="B137" s="44" t="s">
        <v>183</v>
      </c>
      <c r="C137" s="45" t="s">
        <v>184</v>
      </c>
      <c r="D137" s="44" t="s">
        <v>15</v>
      </c>
      <c r="E137" s="46">
        <v>6.4446079999999997</v>
      </c>
      <c r="F137" s="47">
        <v>14003</v>
      </c>
      <c r="G137" s="48">
        <v>90244</v>
      </c>
    </row>
    <row r="138" spans="1:7" ht="30.2" customHeight="1" x14ac:dyDescent="0.2">
      <c r="A138" s="43" t="s">
        <v>25</v>
      </c>
      <c r="B138" s="44" t="s">
        <v>203</v>
      </c>
      <c r="C138" s="45" t="s">
        <v>204</v>
      </c>
      <c r="D138" s="44" t="s">
        <v>15</v>
      </c>
      <c r="E138" s="46">
        <v>29.129218000000002</v>
      </c>
      <c r="F138" s="47">
        <v>299</v>
      </c>
      <c r="G138" s="48">
        <v>8710</v>
      </c>
    </row>
    <row r="139" spans="1:7" ht="30.2" customHeight="1" x14ac:dyDescent="0.2">
      <c r="A139" s="43" t="s">
        <v>25</v>
      </c>
      <c r="B139" s="44" t="s">
        <v>177</v>
      </c>
      <c r="C139" s="45" t="s">
        <v>178</v>
      </c>
      <c r="D139" s="44" t="s">
        <v>15</v>
      </c>
      <c r="E139" s="49">
        <v>3.9931899999999998</v>
      </c>
      <c r="F139" s="47">
        <v>25387</v>
      </c>
      <c r="G139" s="48">
        <v>101375</v>
      </c>
    </row>
    <row r="140" spans="1:7" ht="16.7" customHeight="1" x14ac:dyDescent="0.2">
      <c r="A140" s="43" t="s">
        <v>25</v>
      </c>
      <c r="B140" s="44" t="s">
        <v>197</v>
      </c>
      <c r="C140" s="45" t="s">
        <v>198</v>
      </c>
      <c r="D140" s="44" t="s">
        <v>15</v>
      </c>
      <c r="E140" s="46">
        <v>0.41113899999999998</v>
      </c>
      <c r="F140" s="47">
        <v>11516</v>
      </c>
      <c r="G140" s="48">
        <v>4735</v>
      </c>
    </row>
    <row r="141" spans="1:7" ht="30.2" customHeight="1" x14ac:dyDescent="0.2">
      <c r="A141" s="43" t="s">
        <v>25</v>
      </c>
      <c r="B141" s="44" t="s">
        <v>193</v>
      </c>
      <c r="C141" s="45" t="s">
        <v>194</v>
      </c>
      <c r="D141" s="44" t="s">
        <v>15</v>
      </c>
      <c r="E141" s="46">
        <v>0.41113899999999998</v>
      </c>
      <c r="F141" s="47">
        <v>987</v>
      </c>
      <c r="G141" s="48">
        <v>406</v>
      </c>
    </row>
    <row r="142" spans="1:7" ht="16.7" customHeight="1" x14ac:dyDescent="0.2">
      <c r="A142" s="43" t="s">
        <v>25</v>
      </c>
      <c r="B142" s="44" t="s">
        <v>42</v>
      </c>
      <c r="C142" s="45" t="s">
        <v>43</v>
      </c>
      <c r="D142" s="44" t="s">
        <v>15</v>
      </c>
      <c r="E142" s="46">
        <v>2.0556960000000002</v>
      </c>
      <c r="F142" s="47">
        <v>55</v>
      </c>
      <c r="G142" s="48">
        <v>113</v>
      </c>
    </row>
    <row r="143" spans="1:7" ht="30.2" customHeight="1" x14ac:dyDescent="0.2">
      <c r="A143" s="43" t="s">
        <v>25</v>
      </c>
      <c r="B143" s="44" t="s">
        <v>46</v>
      </c>
      <c r="C143" s="45" t="s">
        <v>47</v>
      </c>
      <c r="D143" s="44" t="s">
        <v>45</v>
      </c>
      <c r="E143" s="46">
        <v>5.8936250000000001</v>
      </c>
      <c r="F143" s="47">
        <v>413</v>
      </c>
      <c r="G143" s="48">
        <v>2434</v>
      </c>
    </row>
    <row r="144" spans="1:7" ht="30.2" customHeight="1" x14ac:dyDescent="0.2">
      <c r="A144" s="43" t="s">
        <v>25</v>
      </c>
      <c r="B144" s="44" t="s">
        <v>49</v>
      </c>
      <c r="C144" s="45" t="s">
        <v>95</v>
      </c>
      <c r="D144" s="44" t="s">
        <v>12</v>
      </c>
      <c r="E144" s="46">
        <v>1.5087680000000001</v>
      </c>
      <c r="F144" s="47">
        <v>241</v>
      </c>
      <c r="G144" s="48">
        <v>364</v>
      </c>
    </row>
    <row r="145" spans="1:7" ht="30.2" customHeight="1" x14ac:dyDescent="0.2">
      <c r="A145" s="43" t="s">
        <v>25</v>
      </c>
      <c r="B145" s="44" t="s">
        <v>373</v>
      </c>
      <c r="C145" s="45" t="s">
        <v>374</v>
      </c>
      <c r="D145" s="44" t="s">
        <v>11</v>
      </c>
      <c r="E145" s="46">
        <v>3.1118E-2</v>
      </c>
      <c r="F145" s="47">
        <v>176524</v>
      </c>
      <c r="G145" s="48">
        <v>5493</v>
      </c>
    </row>
    <row r="146" spans="1:7" ht="70.900000000000006" customHeight="1" x14ac:dyDescent="0.2">
      <c r="A146" s="128" t="s">
        <v>274</v>
      </c>
      <c r="B146" s="128" t="s">
        <v>423</v>
      </c>
      <c r="C146" s="129" t="s">
        <v>424</v>
      </c>
      <c r="D146" s="128" t="s">
        <v>420</v>
      </c>
      <c r="E146" s="135">
        <v>90.46114</v>
      </c>
      <c r="F146" s="42">
        <v>7710</v>
      </c>
      <c r="G146" s="127">
        <v>697455</v>
      </c>
    </row>
    <row r="147" spans="1:7" ht="43.7" customHeight="1" x14ac:dyDescent="0.2">
      <c r="A147" s="43" t="s">
        <v>25</v>
      </c>
      <c r="B147" s="44" t="s">
        <v>166</v>
      </c>
      <c r="C147" s="45" t="s">
        <v>167</v>
      </c>
      <c r="D147" s="44" t="s">
        <v>28</v>
      </c>
      <c r="E147" s="46">
        <v>117.33714500000001</v>
      </c>
      <c r="F147" s="47">
        <v>5212</v>
      </c>
      <c r="G147" s="48">
        <v>611561</v>
      </c>
    </row>
    <row r="148" spans="1:7" ht="16.7" customHeight="1" x14ac:dyDescent="0.2">
      <c r="A148" s="43" t="s">
        <v>25</v>
      </c>
      <c r="B148" s="44" t="s">
        <v>26</v>
      </c>
      <c r="C148" s="45" t="s">
        <v>27</v>
      </c>
      <c r="D148" s="44" t="s">
        <v>28</v>
      </c>
      <c r="E148" s="46">
        <v>3.8060619999999998</v>
      </c>
      <c r="F148" s="50" t="s">
        <v>29</v>
      </c>
      <c r="G148" s="51" t="s">
        <v>29</v>
      </c>
    </row>
    <row r="149" spans="1:7" ht="43.7" customHeight="1" x14ac:dyDescent="0.2">
      <c r="A149" s="43" t="s">
        <v>25</v>
      </c>
      <c r="B149" s="44" t="s">
        <v>183</v>
      </c>
      <c r="C149" s="45" t="s">
        <v>184</v>
      </c>
      <c r="D149" s="44" t="s">
        <v>15</v>
      </c>
      <c r="E149" s="46">
        <v>0.28594799999999998</v>
      </c>
      <c r="F149" s="47">
        <v>14003</v>
      </c>
      <c r="G149" s="48">
        <v>4004</v>
      </c>
    </row>
    <row r="150" spans="1:7" ht="57.4" customHeight="1" x14ac:dyDescent="0.2">
      <c r="A150" s="43" t="s">
        <v>25</v>
      </c>
      <c r="B150" s="44" t="s">
        <v>181</v>
      </c>
      <c r="C150" s="45" t="s">
        <v>182</v>
      </c>
      <c r="D150" s="44" t="s">
        <v>15</v>
      </c>
      <c r="E150" s="46">
        <v>3.520114</v>
      </c>
      <c r="F150" s="47">
        <v>6719</v>
      </c>
      <c r="G150" s="48">
        <v>23652</v>
      </c>
    </row>
    <row r="151" spans="1:7" ht="30.2" customHeight="1" x14ac:dyDescent="0.2">
      <c r="A151" s="43" t="s">
        <v>25</v>
      </c>
      <c r="B151" s="44" t="s">
        <v>203</v>
      </c>
      <c r="C151" s="45" t="s">
        <v>204</v>
      </c>
      <c r="D151" s="44" t="s">
        <v>15</v>
      </c>
      <c r="E151" s="46">
        <v>19.927593999999999</v>
      </c>
      <c r="F151" s="47">
        <v>299</v>
      </c>
      <c r="G151" s="48">
        <v>5958</v>
      </c>
    </row>
    <row r="152" spans="1:7" ht="30.2" customHeight="1" x14ac:dyDescent="0.2">
      <c r="A152" s="43" t="s">
        <v>25</v>
      </c>
      <c r="B152" s="44" t="s">
        <v>191</v>
      </c>
      <c r="C152" s="45" t="s">
        <v>192</v>
      </c>
      <c r="D152" s="44" t="s">
        <v>15</v>
      </c>
      <c r="E152" s="49">
        <v>7.8191899999999999</v>
      </c>
      <c r="F152" s="47">
        <v>793</v>
      </c>
      <c r="G152" s="48">
        <v>6201</v>
      </c>
    </row>
    <row r="153" spans="1:7" ht="16.7" customHeight="1" x14ac:dyDescent="0.2">
      <c r="A153" s="43" t="s">
        <v>25</v>
      </c>
      <c r="B153" s="44" t="s">
        <v>42</v>
      </c>
      <c r="C153" s="45" t="s">
        <v>43</v>
      </c>
      <c r="D153" s="44" t="s">
        <v>15</v>
      </c>
      <c r="E153" s="46">
        <v>21.002362999999999</v>
      </c>
      <c r="F153" s="47">
        <v>55</v>
      </c>
      <c r="G153" s="48">
        <v>1155</v>
      </c>
    </row>
    <row r="154" spans="1:7" ht="43.7" customHeight="1" x14ac:dyDescent="0.2">
      <c r="A154" s="43" t="s">
        <v>25</v>
      </c>
      <c r="B154" s="44" t="s">
        <v>304</v>
      </c>
      <c r="C154" s="45" t="s">
        <v>305</v>
      </c>
      <c r="D154" s="44" t="s">
        <v>12</v>
      </c>
      <c r="E154" s="46">
        <v>20.806062000000001</v>
      </c>
      <c r="F154" s="47">
        <v>1059</v>
      </c>
      <c r="G154" s="48">
        <v>22034</v>
      </c>
    </row>
    <row r="155" spans="1:7" ht="30.2" customHeight="1" x14ac:dyDescent="0.2">
      <c r="A155" s="43" t="s">
        <v>25</v>
      </c>
      <c r="B155" s="44" t="s">
        <v>46</v>
      </c>
      <c r="C155" s="45" t="s">
        <v>47</v>
      </c>
      <c r="D155" s="44" t="s">
        <v>45</v>
      </c>
      <c r="E155" s="46">
        <v>22.162979</v>
      </c>
      <c r="F155" s="47">
        <v>413</v>
      </c>
      <c r="G155" s="48">
        <v>9153</v>
      </c>
    </row>
    <row r="156" spans="1:7" ht="30.2" customHeight="1" x14ac:dyDescent="0.2">
      <c r="A156" s="43" t="s">
        <v>25</v>
      </c>
      <c r="B156" s="44" t="s">
        <v>49</v>
      </c>
      <c r="C156" s="45" t="s">
        <v>95</v>
      </c>
      <c r="D156" s="44" t="s">
        <v>12</v>
      </c>
      <c r="E156" s="46">
        <v>5.4276679999999997</v>
      </c>
      <c r="F156" s="47">
        <v>241</v>
      </c>
      <c r="G156" s="48">
        <v>1308</v>
      </c>
    </row>
    <row r="157" spans="1:7" ht="16.7" customHeight="1" x14ac:dyDescent="0.2">
      <c r="A157" s="43" t="s">
        <v>25</v>
      </c>
      <c r="B157" s="44" t="s">
        <v>358</v>
      </c>
      <c r="C157" s="45" t="s">
        <v>359</v>
      </c>
      <c r="D157" s="44" t="s">
        <v>11</v>
      </c>
      <c r="E157" s="46">
        <v>1.6735E-2</v>
      </c>
      <c r="F157" s="47">
        <v>524240</v>
      </c>
      <c r="G157" s="48">
        <v>8773</v>
      </c>
    </row>
    <row r="158" spans="1:7" ht="30.2" customHeight="1" x14ac:dyDescent="0.2">
      <c r="A158" s="43" t="s">
        <v>25</v>
      </c>
      <c r="B158" s="44" t="s">
        <v>373</v>
      </c>
      <c r="C158" s="45" t="s">
        <v>374</v>
      </c>
      <c r="D158" s="44" t="s">
        <v>11</v>
      </c>
      <c r="E158" s="46">
        <v>2.0806000000000002E-2</v>
      </c>
      <c r="F158" s="47">
        <v>176524</v>
      </c>
      <c r="G158" s="48">
        <v>3673</v>
      </c>
    </row>
    <row r="159" spans="1:7" ht="30.2" customHeight="1" x14ac:dyDescent="0.2">
      <c r="A159" s="128" t="s">
        <v>277</v>
      </c>
      <c r="B159" s="128" t="s">
        <v>340</v>
      </c>
      <c r="C159" s="129" t="s">
        <v>341</v>
      </c>
      <c r="D159" s="128" t="s">
        <v>11</v>
      </c>
      <c r="E159" s="56">
        <v>4.5792999999999999</v>
      </c>
      <c r="F159" s="42">
        <v>499735</v>
      </c>
      <c r="G159" s="127">
        <v>2288436</v>
      </c>
    </row>
    <row r="160" spans="1:7" ht="16.7" customHeight="1" x14ac:dyDescent="0.2">
      <c r="A160" s="128" t="s">
        <v>280</v>
      </c>
      <c r="B160" s="128" t="s">
        <v>260</v>
      </c>
      <c r="C160" s="129" t="s">
        <v>261</v>
      </c>
      <c r="D160" s="128" t="s">
        <v>207</v>
      </c>
      <c r="E160" s="42">
        <v>14</v>
      </c>
      <c r="F160" s="42">
        <v>29920</v>
      </c>
      <c r="G160" s="127">
        <v>418880</v>
      </c>
    </row>
    <row r="161" spans="1:7" ht="16.7" customHeight="1" x14ac:dyDescent="0.2">
      <c r="A161" s="128" t="s">
        <v>283</v>
      </c>
      <c r="B161" s="128" t="s">
        <v>248</v>
      </c>
      <c r="C161" s="129" t="s">
        <v>249</v>
      </c>
      <c r="D161" s="128" t="s">
        <v>207</v>
      </c>
      <c r="E161" s="42">
        <v>1</v>
      </c>
      <c r="F161" s="42">
        <v>18206</v>
      </c>
      <c r="G161" s="127">
        <v>18206</v>
      </c>
    </row>
    <row r="162" spans="1:7" ht="16.7" customHeight="1" x14ac:dyDescent="0.2">
      <c r="A162" s="128" t="s">
        <v>286</v>
      </c>
      <c r="B162" s="128" t="s">
        <v>287</v>
      </c>
      <c r="C162" s="129" t="s">
        <v>288</v>
      </c>
      <c r="D162" s="128" t="s">
        <v>207</v>
      </c>
      <c r="E162" s="42">
        <v>2</v>
      </c>
      <c r="F162" s="42">
        <v>12816</v>
      </c>
      <c r="G162" s="127">
        <v>25632</v>
      </c>
    </row>
    <row r="163" spans="1:7" ht="70.900000000000006" customHeight="1" x14ac:dyDescent="0.2">
      <c r="A163" s="128" t="s">
        <v>289</v>
      </c>
      <c r="B163" s="128" t="s">
        <v>425</v>
      </c>
      <c r="C163" s="129" t="s">
        <v>426</v>
      </c>
      <c r="D163" s="128" t="s">
        <v>420</v>
      </c>
      <c r="E163" s="55">
        <v>117.482</v>
      </c>
      <c r="F163" s="42">
        <v>13323</v>
      </c>
      <c r="G163" s="127">
        <v>1565213</v>
      </c>
    </row>
    <row r="164" spans="1:7" ht="43.7" customHeight="1" x14ac:dyDescent="0.2">
      <c r="A164" s="43" t="s">
        <v>25</v>
      </c>
      <c r="B164" s="44" t="s">
        <v>166</v>
      </c>
      <c r="C164" s="45" t="s">
        <v>167</v>
      </c>
      <c r="D164" s="44" t="s">
        <v>28</v>
      </c>
      <c r="E164" s="52">
        <v>202.32749999999999</v>
      </c>
      <c r="F164" s="47">
        <v>5212</v>
      </c>
      <c r="G164" s="48">
        <v>1054531</v>
      </c>
    </row>
    <row r="165" spans="1:7" ht="16.7" customHeight="1" x14ac:dyDescent="0.2">
      <c r="A165" s="43" t="s">
        <v>25</v>
      </c>
      <c r="B165" s="44" t="s">
        <v>26</v>
      </c>
      <c r="C165" s="45" t="s">
        <v>27</v>
      </c>
      <c r="D165" s="44" t="s">
        <v>28</v>
      </c>
      <c r="E165" s="46">
        <v>26.673936000000001</v>
      </c>
      <c r="F165" s="50" t="s">
        <v>29</v>
      </c>
      <c r="G165" s="51" t="s">
        <v>29</v>
      </c>
    </row>
    <row r="166" spans="1:7" ht="43.7" customHeight="1" x14ac:dyDescent="0.2">
      <c r="A166" s="43" t="s">
        <v>25</v>
      </c>
      <c r="B166" s="44" t="s">
        <v>183</v>
      </c>
      <c r="C166" s="45" t="s">
        <v>184</v>
      </c>
      <c r="D166" s="44" t="s">
        <v>15</v>
      </c>
      <c r="E166" s="46">
        <v>16.058145</v>
      </c>
      <c r="F166" s="47">
        <v>14003</v>
      </c>
      <c r="G166" s="48">
        <v>224862</v>
      </c>
    </row>
    <row r="167" spans="1:7" ht="30.2" customHeight="1" x14ac:dyDescent="0.2">
      <c r="A167" s="43" t="s">
        <v>25</v>
      </c>
      <c r="B167" s="44" t="s">
        <v>203</v>
      </c>
      <c r="C167" s="45" t="s">
        <v>204</v>
      </c>
      <c r="D167" s="44" t="s">
        <v>15</v>
      </c>
      <c r="E167" s="46">
        <v>54.436342000000003</v>
      </c>
      <c r="F167" s="47">
        <v>299</v>
      </c>
      <c r="G167" s="48">
        <v>16276</v>
      </c>
    </row>
    <row r="168" spans="1:7" ht="30.2" customHeight="1" x14ac:dyDescent="0.2">
      <c r="A168" s="43" t="s">
        <v>25</v>
      </c>
      <c r="B168" s="44" t="s">
        <v>177</v>
      </c>
      <c r="C168" s="45" t="s">
        <v>178</v>
      </c>
      <c r="D168" s="44" t="s">
        <v>15</v>
      </c>
      <c r="E168" s="46">
        <v>9.9499030000000008</v>
      </c>
      <c r="F168" s="47">
        <v>25387</v>
      </c>
      <c r="G168" s="48">
        <v>252598</v>
      </c>
    </row>
    <row r="169" spans="1:7" ht="16.7" customHeight="1" x14ac:dyDescent="0.2">
      <c r="A169" s="43" t="s">
        <v>25</v>
      </c>
      <c r="B169" s="44" t="s">
        <v>197</v>
      </c>
      <c r="C169" s="45" t="s">
        <v>198</v>
      </c>
      <c r="D169" s="44" t="s">
        <v>15</v>
      </c>
      <c r="E169" s="46">
        <v>0.66588800000000004</v>
      </c>
      <c r="F169" s="47">
        <v>11516</v>
      </c>
      <c r="G169" s="48">
        <v>7668</v>
      </c>
    </row>
    <row r="170" spans="1:7" ht="30.2" customHeight="1" x14ac:dyDescent="0.2">
      <c r="A170" s="43" t="s">
        <v>25</v>
      </c>
      <c r="B170" s="44" t="s">
        <v>193</v>
      </c>
      <c r="C170" s="45" t="s">
        <v>194</v>
      </c>
      <c r="D170" s="44" t="s">
        <v>15</v>
      </c>
      <c r="E170" s="46">
        <v>0.66588800000000004</v>
      </c>
      <c r="F170" s="47">
        <v>987</v>
      </c>
      <c r="G170" s="48">
        <v>657</v>
      </c>
    </row>
    <row r="171" spans="1:7" ht="16.7" customHeight="1" x14ac:dyDescent="0.2">
      <c r="A171" s="43" t="s">
        <v>25</v>
      </c>
      <c r="B171" s="44" t="s">
        <v>42</v>
      </c>
      <c r="C171" s="45" t="s">
        <v>43</v>
      </c>
      <c r="D171" s="44" t="s">
        <v>15</v>
      </c>
      <c r="E171" s="46">
        <v>3.0733290000000002</v>
      </c>
      <c r="F171" s="47">
        <v>55</v>
      </c>
      <c r="G171" s="48">
        <v>169</v>
      </c>
    </row>
    <row r="172" spans="1:7" ht="30.2" customHeight="1" x14ac:dyDescent="0.2">
      <c r="A172" s="43" t="s">
        <v>25</v>
      </c>
      <c r="B172" s="44" t="s">
        <v>46</v>
      </c>
      <c r="C172" s="45" t="s">
        <v>47</v>
      </c>
      <c r="D172" s="44" t="s">
        <v>45</v>
      </c>
      <c r="E172" s="46">
        <v>7.2838839999999996</v>
      </c>
      <c r="F172" s="47">
        <v>413</v>
      </c>
      <c r="G172" s="48">
        <v>3008</v>
      </c>
    </row>
    <row r="173" spans="1:7" ht="30.2" customHeight="1" x14ac:dyDescent="0.2">
      <c r="A173" s="43" t="s">
        <v>25</v>
      </c>
      <c r="B173" s="44" t="s">
        <v>49</v>
      </c>
      <c r="C173" s="45" t="s">
        <v>95</v>
      </c>
      <c r="D173" s="44" t="s">
        <v>12</v>
      </c>
      <c r="E173" s="46">
        <v>1.9971939999999999</v>
      </c>
      <c r="F173" s="47">
        <v>241</v>
      </c>
      <c r="G173" s="48">
        <v>481</v>
      </c>
    </row>
    <row r="174" spans="1:7" ht="30.2" customHeight="1" x14ac:dyDescent="0.2">
      <c r="A174" s="43" t="s">
        <v>25</v>
      </c>
      <c r="B174" s="44" t="s">
        <v>373</v>
      </c>
      <c r="C174" s="45" t="s">
        <v>374</v>
      </c>
      <c r="D174" s="44" t="s">
        <v>11</v>
      </c>
      <c r="E174" s="46">
        <v>2.8195999999999999E-2</v>
      </c>
      <c r="F174" s="47">
        <v>176524</v>
      </c>
      <c r="G174" s="48">
        <v>4977</v>
      </c>
    </row>
    <row r="175" spans="1:7" ht="70.900000000000006" customHeight="1" x14ac:dyDescent="0.2">
      <c r="A175" s="128" t="s">
        <v>292</v>
      </c>
      <c r="B175" s="128" t="s">
        <v>427</v>
      </c>
      <c r="C175" s="129" t="s">
        <v>428</v>
      </c>
      <c r="D175" s="128" t="s">
        <v>420</v>
      </c>
      <c r="E175" s="41">
        <v>51.59</v>
      </c>
      <c r="F175" s="42">
        <v>7223</v>
      </c>
      <c r="G175" s="127">
        <v>372635</v>
      </c>
    </row>
    <row r="176" spans="1:7" ht="43.7" customHeight="1" x14ac:dyDescent="0.2">
      <c r="A176" s="43" t="s">
        <v>25</v>
      </c>
      <c r="B176" s="44" t="s">
        <v>166</v>
      </c>
      <c r="C176" s="45" t="s">
        <v>167</v>
      </c>
      <c r="D176" s="44" t="s">
        <v>28</v>
      </c>
      <c r="E176" s="46">
        <v>65.230395999999999</v>
      </c>
      <c r="F176" s="47">
        <v>5212</v>
      </c>
      <c r="G176" s="48">
        <v>339981</v>
      </c>
    </row>
    <row r="177" spans="1:7" ht="16.7" customHeight="1" x14ac:dyDescent="0.2">
      <c r="A177" s="43" t="s">
        <v>25</v>
      </c>
      <c r="B177" s="44" t="s">
        <v>26</v>
      </c>
      <c r="C177" s="45" t="s">
        <v>27</v>
      </c>
      <c r="D177" s="44" t="s">
        <v>28</v>
      </c>
      <c r="E177" s="46">
        <v>2.052508</v>
      </c>
      <c r="F177" s="50" t="s">
        <v>29</v>
      </c>
      <c r="G177" s="51" t="s">
        <v>29</v>
      </c>
    </row>
    <row r="178" spans="1:7" ht="43.7" customHeight="1" x14ac:dyDescent="0.2">
      <c r="A178" s="43" t="s">
        <v>25</v>
      </c>
      <c r="B178" s="44" t="s">
        <v>183</v>
      </c>
      <c r="C178" s="45" t="s">
        <v>184</v>
      </c>
      <c r="D178" s="44" t="s">
        <v>15</v>
      </c>
      <c r="E178" s="49">
        <v>8.4349999999999994E-2</v>
      </c>
      <c r="F178" s="47">
        <v>14003</v>
      </c>
      <c r="G178" s="48">
        <v>1181</v>
      </c>
    </row>
    <row r="179" spans="1:7" ht="57.4" customHeight="1" x14ac:dyDescent="0.2">
      <c r="A179" s="43" t="s">
        <v>25</v>
      </c>
      <c r="B179" s="44" t="s">
        <v>181</v>
      </c>
      <c r="C179" s="45" t="s">
        <v>182</v>
      </c>
      <c r="D179" s="44" t="s">
        <v>15</v>
      </c>
      <c r="E179" s="46">
        <v>1.968159</v>
      </c>
      <c r="F179" s="47">
        <v>6719</v>
      </c>
      <c r="G179" s="48">
        <v>13224</v>
      </c>
    </row>
    <row r="180" spans="1:7" ht="30.2" customHeight="1" x14ac:dyDescent="0.2">
      <c r="A180" s="43" t="s">
        <v>25</v>
      </c>
      <c r="B180" s="44" t="s">
        <v>203</v>
      </c>
      <c r="C180" s="45" t="s">
        <v>204</v>
      </c>
      <c r="D180" s="44" t="s">
        <v>15</v>
      </c>
      <c r="E180" s="49">
        <v>11.196009999999999</v>
      </c>
      <c r="F180" s="47">
        <v>299</v>
      </c>
      <c r="G180" s="48">
        <v>3348</v>
      </c>
    </row>
    <row r="181" spans="1:7" ht="30.2" customHeight="1" x14ac:dyDescent="0.2">
      <c r="A181" s="43" t="s">
        <v>25</v>
      </c>
      <c r="B181" s="44" t="s">
        <v>191</v>
      </c>
      <c r="C181" s="45" t="s">
        <v>192</v>
      </c>
      <c r="D181" s="44" t="s">
        <v>15</v>
      </c>
      <c r="E181" s="46">
        <v>4.2962090000000002</v>
      </c>
      <c r="F181" s="47">
        <v>793</v>
      </c>
      <c r="G181" s="48">
        <v>3407</v>
      </c>
    </row>
    <row r="182" spans="1:7" ht="16.7" customHeight="1" x14ac:dyDescent="0.2">
      <c r="A182" s="43" t="s">
        <v>25</v>
      </c>
      <c r="B182" s="44" t="s">
        <v>42</v>
      </c>
      <c r="C182" s="45" t="s">
        <v>43</v>
      </c>
      <c r="D182" s="44" t="s">
        <v>15</v>
      </c>
      <c r="E182" s="46">
        <v>11.972027000000001</v>
      </c>
      <c r="F182" s="47">
        <v>55</v>
      </c>
      <c r="G182" s="48">
        <v>658</v>
      </c>
    </row>
    <row r="183" spans="1:7" ht="43.7" customHeight="1" x14ac:dyDescent="0.2">
      <c r="A183" s="43" t="s">
        <v>25</v>
      </c>
      <c r="B183" s="44" t="s">
        <v>304</v>
      </c>
      <c r="C183" s="45" t="s">
        <v>305</v>
      </c>
      <c r="D183" s="44" t="s">
        <v>12</v>
      </c>
      <c r="E183" s="49">
        <v>5.0558199999999998</v>
      </c>
      <c r="F183" s="47">
        <v>1059</v>
      </c>
      <c r="G183" s="48">
        <v>5354</v>
      </c>
    </row>
    <row r="184" spans="1:7" ht="30.2" customHeight="1" x14ac:dyDescent="0.2">
      <c r="A184" s="43" t="s">
        <v>25</v>
      </c>
      <c r="B184" s="44" t="s">
        <v>46</v>
      </c>
      <c r="C184" s="45" t="s">
        <v>47</v>
      </c>
      <c r="D184" s="44" t="s">
        <v>45</v>
      </c>
      <c r="E184" s="53">
        <v>5.1589999999999998</v>
      </c>
      <c r="F184" s="47">
        <v>413</v>
      </c>
      <c r="G184" s="48">
        <v>2131</v>
      </c>
    </row>
    <row r="185" spans="1:7" ht="30.2" customHeight="1" x14ac:dyDescent="0.2">
      <c r="A185" s="43" t="s">
        <v>25</v>
      </c>
      <c r="B185" s="44" t="s">
        <v>49</v>
      </c>
      <c r="C185" s="45" t="s">
        <v>95</v>
      </c>
      <c r="D185" s="44" t="s">
        <v>12</v>
      </c>
      <c r="E185" s="49">
        <v>1.4961100000000001</v>
      </c>
      <c r="F185" s="47">
        <v>241</v>
      </c>
      <c r="G185" s="48">
        <v>361</v>
      </c>
    </row>
    <row r="186" spans="1:7" ht="16.7" customHeight="1" x14ac:dyDescent="0.2">
      <c r="A186" s="43" t="s">
        <v>25</v>
      </c>
      <c r="B186" s="44" t="s">
        <v>358</v>
      </c>
      <c r="C186" s="45" t="s">
        <v>359</v>
      </c>
      <c r="D186" s="44" t="s">
        <v>11</v>
      </c>
      <c r="E186" s="46">
        <v>4.0239999999999998E-3</v>
      </c>
      <c r="F186" s="47">
        <v>524240</v>
      </c>
      <c r="G186" s="48">
        <v>2110</v>
      </c>
    </row>
    <row r="187" spans="1:7" ht="30.2" customHeight="1" x14ac:dyDescent="0.2">
      <c r="A187" s="43" t="s">
        <v>25</v>
      </c>
      <c r="B187" s="44" t="s">
        <v>373</v>
      </c>
      <c r="C187" s="45" t="s">
        <v>374</v>
      </c>
      <c r="D187" s="44" t="s">
        <v>11</v>
      </c>
      <c r="E187" s="46">
        <v>5.0559999999999997E-3</v>
      </c>
      <c r="F187" s="47">
        <v>176524</v>
      </c>
      <c r="G187" s="48">
        <v>892</v>
      </c>
    </row>
    <row r="188" spans="1:7" ht="30.2" customHeight="1" x14ac:dyDescent="0.2">
      <c r="A188" s="128" t="s">
        <v>295</v>
      </c>
      <c r="B188" s="128" t="s">
        <v>334</v>
      </c>
      <c r="C188" s="129" t="s">
        <v>335</v>
      </c>
      <c r="D188" s="128" t="s">
        <v>11</v>
      </c>
      <c r="E188" s="135">
        <v>1.44896</v>
      </c>
      <c r="F188" s="42">
        <v>533799</v>
      </c>
      <c r="G188" s="127">
        <v>773453</v>
      </c>
    </row>
    <row r="189" spans="1:7" ht="16.7" customHeight="1" x14ac:dyDescent="0.2">
      <c r="A189" s="128" t="s">
        <v>298</v>
      </c>
      <c r="B189" s="128" t="s">
        <v>257</v>
      </c>
      <c r="C189" s="129" t="s">
        <v>258</v>
      </c>
      <c r="D189" s="128" t="s">
        <v>207</v>
      </c>
      <c r="E189" s="42">
        <v>8</v>
      </c>
      <c r="F189" s="42">
        <v>11940</v>
      </c>
      <c r="G189" s="127">
        <v>95520</v>
      </c>
    </row>
    <row r="190" spans="1:7" ht="16.7" customHeight="1" x14ac:dyDescent="0.2">
      <c r="A190" s="128" t="s">
        <v>301</v>
      </c>
      <c r="B190" s="128" t="s">
        <v>284</v>
      </c>
      <c r="C190" s="129" t="s">
        <v>285</v>
      </c>
      <c r="D190" s="128" t="s">
        <v>207</v>
      </c>
      <c r="E190" s="42">
        <v>5</v>
      </c>
      <c r="F190" s="42">
        <v>5638</v>
      </c>
      <c r="G190" s="127">
        <v>28190</v>
      </c>
    </row>
    <row r="191" spans="1:7" ht="70.900000000000006" customHeight="1" x14ac:dyDescent="0.2">
      <c r="A191" s="128" t="s">
        <v>302</v>
      </c>
      <c r="B191" s="128" t="s">
        <v>429</v>
      </c>
      <c r="C191" s="129" t="s">
        <v>430</v>
      </c>
      <c r="D191" s="128" t="s">
        <v>420</v>
      </c>
      <c r="E191" s="42">
        <v>67</v>
      </c>
      <c r="F191" s="42">
        <v>11005</v>
      </c>
      <c r="G191" s="127">
        <v>737335</v>
      </c>
    </row>
    <row r="192" spans="1:7" ht="43.7" customHeight="1" x14ac:dyDescent="0.2">
      <c r="A192" s="43" t="s">
        <v>25</v>
      </c>
      <c r="B192" s="44" t="s">
        <v>166</v>
      </c>
      <c r="C192" s="45" t="s">
        <v>167</v>
      </c>
      <c r="D192" s="44" t="s">
        <v>28</v>
      </c>
      <c r="E192" s="52">
        <v>88.366299999999995</v>
      </c>
      <c r="F192" s="47">
        <v>5212</v>
      </c>
      <c r="G192" s="48">
        <v>460565</v>
      </c>
    </row>
    <row r="193" spans="1:7" ht="16.7" customHeight="1" x14ac:dyDescent="0.2">
      <c r="A193" s="43" t="s">
        <v>25</v>
      </c>
      <c r="B193" s="44" t="s">
        <v>26</v>
      </c>
      <c r="C193" s="45" t="s">
        <v>27</v>
      </c>
      <c r="D193" s="44" t="s">
        <v>28</v>
      </c>
      <c r="E193" s="46">
        <v>14.627909000000001</v>
      </c>
      <c r="F193" s="50" t="s">
        <v>29</v>
      </c>
      <c r="G193" s="51" t="s">
        <v>29</v>
      </c>
    </row>
    <row r="194" spans="1:7" ht="43.7" customHeight="1" x14ac:dyDescent="0.2">
      <c r="A194" s="43" t="s">
        <v>25</v>
      </c>
      <c r="B194" s="44" t="s">
        <v>183</v>
      </c>
      <c r="C194" s="45" t="s">
        <v>184</v>
      </c>
      <c r="D194" s="44" t="s">
        <v>15</v>
      </c>
      <c r="E194" s="46">
        <v>8.756297</v>
      </c>
      <c r="F194" s="47">
        <v>14003</v>
      </c>
      <c r="G194" s="48">
        <v>122614</v>
      </c>
    </row>
    <row r="195" spans="1:7" ht="30.2" customHeight="1" x14ac:dyDescent="0.2">
      <c r="A195" s="43" t="s">
        <v>25</v>
      </c>
      <c r="B195" s="44" t="s">
        <v>203</v>
      </c>
      <c r="C195" s="45" t="s">
        <v>204</v>
      </c>
      <c r="D195" s="44" t="s">
        <v>15</v>
      </c>
      <c r="E195" s="46">
        <v>17.512594</v>
      </c>
      <c r="F195" s="47">
        <v>299</v>
      </c>
      <c r="G195" s="48">
        <v>5236</v>
      </c>
    </row>
    <row r="196" spans="1:7" ht="30.2" customHeight="1" x14ac:dyDescent="0.2">
      <c r="A196" s="43" t="s">
        <v>25</v>
      </c>
      <c r="B196" s="44" t="s">
        <v>177</v>
      </c>
      <c r="C196" s="45" t="s">
        <v>178</v>
      </c>
      <c r="D196" s="44" t="s">
        <v>15</v>
      </c>
      <c r="E196" s="46">
        <v>5.6744310000000002</v>
      </c>
      <c r="F196" s="47">
        <v>25387</v>
      </c>
      <c r="G196" s="48">
        <v>144057</v>
      </c>
    </row>
    <row r="197" spans="1:7" ht="16.7" customHeight="1" x14ac:dyDescent="0.2">
      <c r="A197" s="43" t="s">
        <v>25</v>
      </c>
      <c r="B197" s="44" t="s">
        <v>197</v>
      </c>
      <c r="C197" s="45" t="s">
        <v>198</v>
      </c>
      <c r="D197" s="44" t="s">
        <v>15</v>
      </c>
      <c r="E197" s="46">
        <v>0.197181</v>
      </c>
      <c r="F197" s="47">
        <v>11516</v>
      </c>
      <c r="G197" s="48">
        <v>2271</v>
      </c>
    </row>
    <row r="198" spans="1:7" ht="30.2" customHeight="1" x14ac:dyDescent="0.2">
      <c r="A198" s="43" t="s">
        <v>25</v>
      </c>
      <c r="B198" s="44" t="s">
        <v>193</v>
      </c>
      <c r="C198" s="45" t="s">
        <v>194</v>
      </c>
      <c r="D198" s="44" t="s">
        <v>15</v>
      </c>
      <c r="E198" s="46">
        <v>0.197181</v>
      </c>
      <c r="F198" s="47">
        <v>987</v>
      </c>
      <c r="G198" s="48">
        <v>195</v>
      </c>
    </row>
    <row r="199" spans="1:7" ht="16.7" customHeight="1" x14ac:dyDescent="0.2">
      <c r="A199" s="43" t="s">
        <v>25</v>
      </c>
      <c r="B199" s="44" t="s">
        <v>42</v>
      </c>
      <c r="C199" s="45" t="s">
        <v>43</v>
      </c>
      <c r="D199" s="44" t="s">
        <v>15</v>
      </c>
      <c r="E199" s="49">
        <v>1.53363</v>
      </c>
      <c r="F199" s="47">
        <v>55</v>
      </c>
      <c r="G199" s="48">
        <v>84</v>
      </c>
    </row>
    <row r="200" spans="1:7" ht="30.2" customHeight="1" x14ac:dyDescent="0.2">
      <c r="A200" s="43" t="s">
        <v>25</v>
      </c>
      <c r="B200" s="44" t="s">
        <v>46</v>
      </c>
      <c r="C200" s="45" t="s">
        <v>47</v>
      </c>
      <c r="D200" s="44" t="s">
        <v>45</v>
      </c>
      <c r="E200" s="53">
        <v>2.1440000000000001</v>
      </c>
      <c r="F200" s="47">
        <v>413</v>
      </c>
      <c r="G200" s="48">
        <v>885</v>
      </c>
    </row>
    <row r="201" spans="1:7" ht="30.2" customHeight="1" x14ac:dyDescent="0.2">
      <c r="A201" s="43" t="s">
        <v>25</v>
      </c>
      <c r="B201" s="44" t="s">
        <v>49</v>
      </c>
      <c r="C201" s="45" t="s">
        <v>95</v>
      </c>
      <c r="D201" s="44" t="s">
        <v>12</v>
      </c>
      <c r="E201" s="52">
        <v>0.58960000000000001</v>
      </c>
      <c r="F201" s="47">
        <v>241</v>
      </c>
      <c r="G201" s="48">
        <v>142</v>
      </c>
    </row>
    <row r="202" spans="1:7" ht="30.2" customHeight="1" x14ac:dyDescent="0.2">
      <c r="A202" s="43" t="s">
        <v>25</v>
      </c>
      <c r="B202" s="44" t="s">
        <v>373</v>
      </c>
      <c r="C202" s="45" t="s">
        <v>374</v>
      </c>
      <c r="D202" s="44" t="s">
        <v>11</v>
      </c>
      <c r="E202" s="46">
        <v>7.0349999999999996E-3</v>
      </c>
      <c r="F202" s="47">
        <v>176524</v>
      </c>
      <c r="G202" s="48">
        <v>1242</v>
      </c>
    </row>
    <row r="203" spans="1:7" ht="70.900000000000006" customHeight="1" x14ac:dyDescent="0.2">
      <c r="A203" s="128" t="s">
        <v>303</v>
      </c>
      <c r="B203" s="128" t="s">
        <v>431</v>
      </c>
      <c r="C203" s="129" t="s">
        <v>432</v>
      </c>
      <c r="D203" s="128" t="s">
        <v>420</v>
      </c>
      <c r="E203" s="135">
        <v>90.592039999999997</v>
      </c>
      <c r="F203" s="42">
        <v>6972</v>
      </c>
      <c r="G203" s="127">
        <v>631608</v>
      </c>
    </row>
    <row r="204" spans="1:7" ht="43.7" customHeight="1" x14ac:dyDescent="0.2">
      <c r="A204" s="43" t="s">
        <v>25</v>
      </c>
      <c r="B204" s="44" t="s">
        <v>166</v>
      </c>
      <c r="C204" s="45" t="s">
        <v>167</v>
      </c>
      <c r="D204" s="44" t="s">
        <v>28</v>
      </c>
      <c r="E204" s="46">
        <v>112.569669</v>
      </c>
      <c r="F204" s="47">
        <v>5212</v>
      </c>
      <c r="G204" s="48">
        <v>586713</v>
      </c>
    </row>
    <row r="205" spans="1:7" ht="16.7" customHeight="1" x14ac:dyDescent="0.2">
      <c r="A205" s="43" t="s">
        <v>25</v>
      </c>
      <c r="B205" s="44" t="s">
        <v>26</v>
      </c>
      <c r="C205" s="45" t="s">
        <v>27</v>
      </c>
      <c r="D205" s="44" t="s">
        <v>28</v>
      </c>
      <c r="E205" s="46">
        <v>3.2289720000000002</v>
      </c>
      <c r="F205" s="50" t="s">
        <v>29</v>
      </c>
      <c r="G205" s="51" t="s">
        <v>29</v>
      </c>
    </row>
    <row r="206" spans="1:7" ht="43.7" customHeight="1" x14ac:dyDescent="0.2">
      <c r="A206" s="43" t="s">
        <v>25</v>
      </c>
      <c r="B206" s="44" t="s">
        <v>183</v>
      </c>
      <c r="C206" s="45" t="s">
        <v>184</v>
      </c>
      <c r="D206" s="44" t="s">
        <v>15</v>
      </c>
      <c r="E206" s="46">
        <v>9.8744999999999999E-2</v>
      </c>
      <c r="F206" s="47">
        <v>14003</v>
      </c>
      <c r="G206" s="48">
        <v>1383</v>
      </c>
    </row>
    <row r="207" spans="1:7" ht="57.4" customHeight="1" x14ac:dyDescent="0.2">
      <c r="A207" s="43" t="s">
        <v>25</v>
      </c>
      <c r="B207" s="44" t="s">
        <v>181</v>
      </c>
      <c r="C207" s="45" t="s">
        <v>182</v>
      </c>
      <c r="D207" s="44" t="s">
        <v>15</v>
      </c>
      <c r="E207" s="46">
        <v>3.1302270000000001</v>
      </c>
      <c r="F207" s="47">
        <v>6719</v>
      </c>
      <c r="G207" s="48">
        <v>21032</v>
      </c>
    </row>
    <row r="208" spans="1:7" ht="30.2" customHeight="1" x14ac:dyDescent="0.2">
      <c r="A208" s="43" t="s">
        <v>25</v>
      </c>
      <c r="B208" s="44" t="s">
        <v>203</v>
      </c>
      <c r="C208" s="45" t="s">
        <v>204</v>
      </c>
      <c r="D208" s="44" t="s">
        <v>15</v>
      </c>
      <c r="E208" s="46">
        <v>15.809125999999999</v>
      </c>
      <c r="F208" s="47">
        <v>299</v>
      </c>
      <c r="G208" s="48">
        <v>4727</v>
      </c>
    </row>
    <row r="209" spans="1:7" ht="30.2" customHeight="1" x14ac:dyDescent="0.2">
      <c r="A209" s="43" t="s">
        <v>25</v>
      </c>
      <c r="B209" s="44" t="s">
        <v>191</v>
      </c>
      <c r="C209" s="45" t="s">
        <v>192</v>
      </c>
      <c r="D209" s="44" t="s">
        <v>15</v>
      </c>
      <c r="E209" s="46">
        <v>5.7568520000000003</v>
      </c>
      <c r="F209" s="47">
        <v>793</v>
      </c>
      <c r="G209" s="48">
        <v>4565</v>
      </c>
    </row>
    <row r="210" spans="1:7" ht="16.7" customHeight="1" x14ac:dyDescent="0.2">
      <c r="A210" s="43" t="s">
        <v>25</v>
      </c>
      <c r="B210" s="44" t="s">
        <v>42</v>
      </c>
      <c r="C210" s="45" t="s">
        <v>43</v>
      </c>
      <c r="D210" s="44" t="s">
        <v>15</v>
      </c>
      <c r="E210" s="46">
        <v>16.095488</v>
      </c>
      <c r="F210" s="47">
        <v>55</v>
      </c>
      <c r="G210" s="48">
        <v>885</v>
      </c>
    </row>
    <row r="211" spans="1:7" ht="43.7" customHeight="1" x14ac:dyDescent="0.2">
      <c r="A211" s="43" t="s">
        <v>25</v>
      </c>
      <c r="B211" s="44" t="s">
        <v>304</v>
      </c>
      <c r="C211" s="45" t="s">
        <v>305</v>
      </c>
      <c r="D211" s="44" t="s">
        <v>12</v>
      </c>
      <c r="E211" s="49">
        <v>5.3449299999999997</v>
      </c>
      <c r="F211" s="47">
        <v>1059</v>
      </c>
      <c r="G211" s="48">
        <v>5660</v>
      </c>
    </row>
    <row r="212" spans="1:7" ht="30.2" customHeight="1" x14ac:dyDescent="0.2">
      <c r="A212" s="43" t="s">
        <v>25</v>
      </c>
      <c r="B212" s="44" t="s">
        <v>46</v>
      </c>
      <c r="C212" s="45" t="s">
        <v>47</v>
      </c>
      <c r="D212" s="44" t="s">
        <v>45</v>
      </c>
      <c r="E212" s="46">
        <v>7.247363</v>
      </c>
      <c r="F212" s="47">
        <v>413</v>
      </c>
      <c r="G212" s="48">
        <v>2993</v>
      </c>
    </row>
    <row r="213" spans="1:7" ht="30.2" customHeight="1" x14ac:dyDescent="0.2">
      <c r="A213" s="43" t="s">
        <v>25</v>
      </c>
      <c r="B213" s="44" t="s">
        <v>49</v>
      </c>
      <c r="C213" s="45" t="s">
        <v>95</v>
      </c>
      <c r="D213" s="44" t="s">
        <v>12</v>
      </c>
      <c r="E213" s="46">
        <v>1.721249</v>
      </c>
      <c r="F213" s="47">
        <v>241</v>
      </c>
      <c r="G213" s="48">
        <v>415</v>
      </c>
    </row>
    <row r="214" spans="1:7" ht="16.7" customHeight="1" x14ac:dyDescent="0.2">
      <c r="A214" s="43" t="s">
        <v>25</v>
      </c>
      <c r="B214" s="44" t="s">
        <v>358</v>
      </c>
      <c r="C214" s="45" t="s">
        <v>359</v>
      </c>
      <c r="D214" s="44" t="s">
        <v>11</v>
      </c>
      <c r="E214" s="46">
        <v>4.3480000000000003E-3</v>
      </c>
      <c r="F214" s="47">
        <v>524240</v>
      </c>
      <c r="G214" s="48">
        <v>2280</v>
      </c>
    </row>
    <row r="215" spans="1:7" ht="30.2" customHeight="1" x14ac:dyDescent="0.2">
      <c r="A215" s="43" t="s">
        <v>25</v>
      </c>
      <c r="B215" s="44" t="s">
        <v>373</v>
      </c>
      <c r="C215" s="45" t="s">
        <v>374</v>
      </c>
      <c r="D215" s="44" t="s">
        <v>11</v>
      </c>
      <c r="E215" s="46">
        <v>5.4359999999999999E-3</v>
      </c>
      <c r="F215" s="47">
        <v>176524</v>
      </c>
      <c r="G215" s="48">
        <v>960</v>
      </c>
    </row>
    <row r="216" spans="1:7" ht="30.2" customHeight="1" x14ac:dyDescent="0.2">
      <c r="A216" s="128" t="s">
        <v>306</v>
      </c>
      <c r="B216" s="128" t="s">
        <v>331</v>
      </c>
      <c r="C216" s="129" t="s">
        <v>332</v>
      </c>
      <c r="D216" s="128" t="s">
        <v>11</v>
      </c>
      <c r="E216" s="56">
        <v>1.3122</v>
      </c>
      <c r="F216" s="42">
        <v>321170</v>
      </c>
      <c r="G216" s="127">
        <v>421439</v>
      </c>
    </row>
    <row r="217" spans="1:7" ht="16.7" customHeight="1" x14ac:dyDescent="0.2">
      <c r="A217" s="128" t="s">
        <v>309</v>
      </c>
      <c r="B217" s="128" t="s">
        <v>254</v>
      </c>
      <c r="C217" s="129" t="s">
        <v>255</v>
      </c>
      <c r="D217" s="128" t="s">
        <v>207</v>
      </c>
      <c r="E217" s="42">
        <v>38</v>
      </c>
      <c r="F217" s="42">
        <v>5859</v>
      </c>
      <c r="G217" s="127">
        <v>222642</v>
      </c>
    </row>
    <row r="218" spans="1:7" ht="16.7" customHeight="1" x14ac:dyDescent="0.2">
      <c r="A218" s="128" t="s">
        <v>312</v>
      </c>
      <c r="B218" s="128" t="s">
        <v>281</v>
      </c>
      <c r="C218" s="129" t="s">
        <v>282</v>
      </c>
      <c r="D218" s="128" t="s">
        <v>207</v>
      </c>
      <c r="E218" s="42">
        <v>4</v>
      </c>
      <c r="F218" s="42">
        <v>6736</v>
      </c>
      <c r="G218" s="127">
        <v>26944</v>
      </c>
    </row>
    <row r="219" spans="1:7" ht="70.900000000000006" customHeight="1" x14ac:dyDescent="0.2">
      <c r="A219" s="128" t="s">
        <v>313</v>
      </c>
      <c r="B219" s="128" t="s">
        <v>433</v>
      </c>
      <c r="C219" s="129" t="s">
        <v>434</v>
      </c>
      <c r="D219" s="128" t="s">
        <v>420</v>
      </c>
      <c r="E219" s="55">
        <v>117.652</v>
      </c>
      <c r="F219" s="42">
        <v>9438</v>
      </c>
      <c r="G219" s="127">
        <v>1110400</v>
      </c>
    </row>
    <row r="220" spans="1:7" ht="43.7" customHeight="1" x14ac:dyDescent="0.2">
      <c r="A220" s="43" t="s">
        <v>25</v>
      </c>
      <c r="B220" s="44" t="s">
        <v>166</v>
      </c>
      <c r="C220" s="45" t="s">
        <v>167</v>
      </c>
      <c r="D220" s="44" t="s">
        <v>28</v>
      </c>
      <c r="E220" s="46">
        <v>134.652714</v>
      </c>
      <c r="F220" s="47">
        <v>5212</v>
      </c>
      <c r="G220" s="48">
        <v>701810</v>
      </c>
    </row>
    <row r="221" spans="1:7" ht="16.7" customHeight="1" x14ac:dyDescent="0.2">
      <c r="A221" s="43" t="s">
        <v>25</v>
      </c>
      <c r="B221" s="44" t="s">
        <v>26</v>
      </c>
      <c r="C221" s="45" t="s">
        <v>27</v>
      </c>
      <c r="D221" s="44" t="s">
        <v>28</v>
      </c>
      <c r="E221" s="46">
        <v>22.095869</v>
      </c>
      <c r="F221" s="50" t="s">
        <v>29</v>
      </c>
      <c r="G221" s="51" t="s">
        <v>29</v>
      </c>
    </row>
    <row r="222" spans="1:7" ht="43.7" customHeight="1" x14ac:dyDescent="0.2">
      <c r="A222" s="43" t="s">
        <v>25</v>
      </c>
      <c r="B222" s="44" t="s">
        <v>183</v>
      </c>
      <c r="C222" s="45" t="s">
        <v>184</v>
      </c>
      <c r="D222" s="44" t="s">
        <v>15</v>
      </c>
      <c r="E222" s="46">
        <v>13.978234</v>
      </c>
      <c r="F222" s="47">
        <v>14003</v>
      </c>
      <c r="G222" s="48">
        <v>195737</v>
      </c>
    </row>
    <row r="223" spans="1:7" ht="30.2" customHeight="1" x14ac:dyDescent="0.2">
      <c r="A223" s="43" t="s">
        <v>25</v>
      </c>
      <c r="B223" s="44" t="s">
        <v>203</v>
      </c>
      <c r="C223" s="45" t="s">
        <v>204</v>
      </c>
      <c r="D223" s="44" t="s">
        <v>15</v>
      </c>
      <c r="E223" s="46">
        <v>24.468322000000001</v>
      </c>
      <c r="F223" s="47">
        <v>299</v>
      </c>
      <c r="G223" s="48">
        <v>7316</v>
      </c>
    </row>
    <row r="224" spans="1:7" ht="30.2" customHeight="1" x14ac:dyDescent="0.2">
      <c r="A224" s="43" t="s">
        <v>25</v>
      </c>
      <c r="B224" s="44" t="s">
        <v>177</v>
      </c>
      <c r="C224" s="45" t="s">
        <v>178</v>
      </c>
      <c r="D224" s="44" t="s">
        <v>15</v>
      </c>
      <c r="E224" s="46">
        <v>7.8868020000000003</v>
      </c>
      <c r="F224" s="47">
        <v>25387</v>
      </c>
      <c r="G224" s="48">
        <v>200222</v>
      </c>
    </row>
    <row r="225" spans="1:7" ht="16.7" customHeight="1" x14ac:dyDescent="0.2">
      <c r="A225" s="43" t="s">
        <v>25</v>
      </c>
      <c r="B225" s="44" t="s">
        <v>197</v>
      </c>
      <c r="C225" s="45" t="s">
        <v>198</v>
      </c>
      <c r="D225" s="44" t="s">
        <v>15</v>
      </c>
      <c r="E225" s="46">
        <v>0.23083300000000001</v>
      </c>
      <c r="F225" s="47">
        <v>11516</v>
      </c>
      <c r="G225" s="48">
        <v>2658</v>
      </c>
    </row>
    <row r="226" spans="1:7" ht="30.2" customHeight="1" x14ac:dyDescent="0.2">
      <c r="A226" s="43" t="s">
        <v>25</v>
      </c>
      <c r="B226" s="44" t="s">
        <v>193</v>
      </c>
      <c r="C226" s="45" t="s">
        <v>194</v>
      </c>
      <c r="D226" s="44" t="s">
        <v>15</v>
      </c>
      <c r="E226" s="46">
        <v>0.23083300000000001</v>
      </c>
      <c r="F226" s="47">
        <v>987</v>
      </c>
      <c r="G226" s="48">
        <v>228</v>
      </c>
    </row>
    <row r="227" spans="1:7" ht="16.7" customHeight="1" x14ac:dyDescent="0.2">
      <c r="A227" s="43" t="s">
        <v>25</v>
      </c>
      <c r="B227" s="44" t="s">
        <v>42</v>
      </c>
      <c r="C227" s="45" t="s">
        <v>43</v>
      </c>
      <c r="D227" s="44" t="s">
        <v>15</v>
      </c>
      <c r="E227" s="49">
        <v>1.92361</v>
      </c>
      <c r="F227" s="47">
        <v>55</v>
      </c>
      <c r="G227" s="48">
        <v>106</v>
      </c>
    </row>
    <row r="228" spans="1:7" ht="30.2" customHeight="1" x14ac:dyDescent="0.2">
      <c r="A228" s="43" t="s">
        <v>25</v>
      </c>
      <c r="B228" s="44" t="s">
        <v>46</v>
      </c>
      <c r="C228" s="45" t="s">
        <v>47</v>
      </c>
      <c r="D228" s="44" t="s">
        <v>45</v>
      </c>
      <c r="E228" s="46">
        <v>1.705954</v>
      </c>
      <c r="F228" s="47">
        <v>413</v>
      </c>
      <c r="G228" s="48">
        <v>705</v>
      </c>
    </row>
    <row r="229" spans="1:7" ht="30.2" customHeight="1" x14ac:dyDescent="0.2">
      <c r="A229" s="43" t="s">
        <v>25</v>
      </c>
      <c r="B229" s="44" t="s">
        <v>49</v>
      </c>
      <c r="C229" s="45" t="s">
        <v>95</v>
      </c>
      <c r="D229" s="44" t="s">
        <v>12</v>
      </c>
      <c r="E229" s="46">
        <v>0.42354700000000001</v>
      </c>
      <c r="F229" s="47">
        <v>241</v>
      </c>
      <c r="G229" s="48">
        <v>102</v>
      </c>
    </row>
    <row r="230" spans="1:7" ht="30.2" customHeight="1" x14ac:dyDescent="0.2">
      <c r="A230" s="43" t="s">
        <v>25</v>
      </c>
      <c r="B230" s="44" t="s">
        <v>373</v>
      </c>
      <c r="C230" s="45" t="s">
        <v>374</v>
      </c>
      <c r="D230" s="44" t="s">
        <v>11</v>
      </c>
      <c r="E230" s="46">
        <v>7.1770000000000002E-3</v>
      </c>
      <c r="F230" s="47">
        <v>176524</v>
      </c>
      <c r="G230" s="48">
        <v>1267</v>
      </c>
    </row>
    <row r="231" spans="1:7" ht="70.900000000000006" customHeight="1" x14ac:dyDescent="0.2">
      <c r="A231" s="128" t="s">
        <v>314</v>
      </c>
      <c r="B231" s="128" t="s">
        <v>435</v>
      </c>
      <c r="C231" s="129" t="s">
        <v>436</v>
      </c>
      <c r="D231" s="128" t="s">
        <v>420</v>
      </c>
      <c r="E231" s="56">
        <v>14.8302</v>
      </c>
      <c r="F231" s="42">
        <v>6033</v>
      </c>
      <c r="G231" s="127">
        <v>89471</v>
      </c>
    </row>
    <row r="232" spans="1:7" ht="43.7" customHeight="1" x14ac:dyDescent="0.2">
      <c r="A232" s="43" t="s">
        <v>25</v>
      </c>
      <c r="B232" s="44" t="s">
        <v>166</v>
      </c>
      <c r="C232" s="45" t="s">
        <v>167</v>
      </c>
      <c r="D232" s="44" t="s">
        <v>28</v>
      </c>
      <c r="E232" s="46">
        <v>16.164918</v>
      </c>
      <c r="F232" s="47">
        <v>5212</v>
      </c>
      <c r="G232" s="48">
        <v>84252</v>
      </c>
    </row>
    <row r="233" spans="1:7" ht="16.7" customHeight="1" x14ac:dyDescent="0.2">
      <c r="A233" s="43" t="s">
        <v>25</v>
      </c>
      <c r="B233" s="44" t="s">
        <v>26</v>
      </c>
      <c r="C233" s="45" t="s">
        <v>27</v>
      </c>
      <c r="D233" s="44" t="s">
        <v>28</v>
      </c>
      <c r="E233" s="46">
        <v>0.381492</v>
      </c>
      <c r="F233" s="50" t="s">
        <v>29</v>
      </c>
      <c r="G233" s="51" t="s">
        <v>29</v>
      </c>
    </row>
    <row r="234" spans="1:7" ht="43.7" customHeight="1" x14ac:dyDescent="0.2">
      <c r="A234" s="43" t="s">
        <v>25</v>
      </c>
      <c r="B234" s="44" t="s">
        <v>183</v>
      </c>
      <c r="C234" s="45" t="s">
        <v>184</v>
      </c>
      <c r="D234" s="44" t="s">
        <v>15</v>
      </c>
      <c r="E234" s="46">
        <v>9.6989999999999993E-3</v>
      </c>
      <c r="F234" s="47">
        <v>14003</v>
      </c>
      <c r="G234" s="48">
        <v>136</v>
      </c>
    </row>
    <row r="235" spans="1:7" ht="57.4" customHeight="1" x14ac:dyDescent="0.2">
      <c r="A235" s="43" t="s">
        <v>25</v>
      </c>
      <c r="B235" s="44" t="s">
        <v>181</v>
      </c>
      <c r="C235" s="45" t="s">
        <v>182</v>
      </c>
      <c r="D235" s="44" t="s">
        <v>15</v>
      </c>
      <c r="E235" s="46">
        <v>0.37179299999999998</v>
      </c>
      <c r="F235" s="47">
        <v>6719</v>
      </c>
      <c r="G235" s="48">
        <v>2498</v>
      </c>
    </row>
    <row r="236" spans="1:7" ht="30.2" customHeight="1" x14ac:dyDescent="0.2">
      <c r="A236" s="43" t="s">
        <v>25</v>
      </c>
      <c r="B236" s="44" t="s">
        <v>203</v>
      </c>
      <c r="C236" s="45" t="s">
        <v>204</v>
      </c>
      <c r="D236" s="44" t="s">
        <v>15</v>
      </c>
      <c r="E236" s="46">
        <v>1.7086319999999999</v>
      </c>
      <c r="F236" s="47">
        <v>299</v>
      </c>
      <c r="G236" s="48">
        <v>511</v>
      </c>
    </row>
    <row r="237" spans="1:7" ht="30.2" customHeight="1" x14ac:dyDescent="0.2">
      <c r="A237" s="43" t="s">
        <v>25</v>
      </c>
      <c r="B237" s="44" t="s">
        <v>191</v>
      </c>
      <c r="C237" s="45" t="s">
        <v>192</v>
      </c>
      <c r="D237" s="44" t="s">
        <v>15</v>
      </c>
      <c r="E237" s="46">
        <v>0.88260499999999997</v>
      </c>
      <c r="F237" s="47">
        <v>793</v>
      </c>
      <c r="G237" s="48">
        <v>700</v>
      </c>
    </row>
    <row r="238" spans="1:7" ht="16.7" customHeight="1" x14ac:dyDescent="0.2">
      <c r="A238" s="43" t="s">
        <v>25</v>
      </c>
      <c r="B238" s="44" t="s">
        <v>42</v>
      </c>
      <c r="C238" s="45" t="s">
        <v>43</v>
      </c>
      <c r="D238" s="44" t="s">
        <v>15</v>
      </c>
      <c r="E238" s="46">
        <v>2.1046719999999999</v>
      </c>
      <c r="F238" s="47">
        <v>55</v>
      </c>
      <c r="G238" s="48">
        <v>116</v>
      </c>
    </row>
    <row r="239" spans="1:7" ht="43.7" customHeight="1" x14ac:dyDescent="0.2">
      <c r="A239" s="43" t="s">
        <v>25</v>
      </c>
      <c r="B239" s="44" t="s">
        <v>304</v>
      </c>
      <c r="C239" s="45" t="s">
        <v>305</v>
      </c>
      <c r="D239" s="44" t="s">
        <v>12</v>
      </c>
      <c r="E239" s="46">
        <v>0.54871700000000001</v>
      </c>
      <c r="F239" s="47">
        <v>1059</v>
      </c>
      <c r="G239" s="48">
        <v>581</v>
      </c>
    </row>
    <row r="240" spans="1:7" ht="30.2" customHeight="1" x14ac:dyDescent="0.2">
      <c r="A240" s="43" t="s">
        <v>25</v>
      </c>
      <c r="B240" s="44" t="s">
        <v>46</v>
      </c>
      <c r="C240" s="45" t="s">
        <v>47</v>
      </c>
      <c r="D240" s="44" t="s">
        <v>45</v>
      </c>
      <c r="E240" s="49">
        <v>0.74151</v>
      </c>
      <c r="F240" s="47">
        <v>413</v>
      </c>
      <c r="G240" s="48">
        <v>306</v>
      </c>
    </row>
    <row r="241" spans="1:7" ht="30.2" customHeight="1" x14ac:dyDescent="0.2">
      <c r="A241" s="43" t="s">
        <v>25</v>
      </c>
      <c r="B241" s="44" t="s">
        <v>49</v>
      </c>
      <c r="C241" s="45" t="s">
        <v>95</v>
      </c>
      <c r="D241" s="44" t="s">
        <v>12</v>
      </c>
      <c r="E241" s="46">
        <v>0.19279299999999999</v>
      </c>
      <c r="F241" s="47">
        <v>241</v>
      </c>
      <c r="G241" s="48">
        <v>46</v>
      </c>
    </row>
    <row r="242" spans="1:7" ht="16.7" customHeight="1" x14ac:dyDescent="0.2">
      <c r="A242" s="43" t="s">
        <v>25</v>
      </c>
      <c r="B242" s="44" t="s">
        <v>358</v>
      </c>
      <c r="C242" s="45" t="s">
        <v>359</v>
      </c>
      <c r="D242" s="44" t="s">
        <v>11</v>
      </c>
      <c r="E242" s="46">
        <v>4.4499999999999997E-4</v>
      </c>
      <c r="F242" s="47">
        <v>524240</v>
      </c>
      <c r="G242" s="48">
        <v>233</v>
      </c>
    </row>
    <row r="243" spans="1:7" ht="30.2" customHeight="1" x14ac:dyDescent="0.2">
      <c r="A243" s="43" t="s">
        <v>25</v>
      </c>
      <c r="B243" s="44" t="s">
        <v>373</v>
      </c>
      <c r="C243" s="45" t="s">
        <v>374</v>
      </c>
      <c r="D243" s="44" t="s">
        <v>11</v>
      </c>
      <c r="E243" s="46">
        <v>5.6400000000000005E-4</v>
      </c>
      <c r="F243" s="47">
        <v>176524</v>
      </c>
      <c r="G243" s="48">
        <v>99</v>
      </c>
    </row>
    <row r="244" spans="1:7" ht="30.2" customHeight="1" x14ac:dyDescent="0.2">
      <c r="A244" s="128" t="s">
        <v>317</v>
      </c>
      <c r="B244" s="128" t="s">
        <v>355</v>
      </c>
      <c r="C244" s="129" t="s">
        <v>356</v>
      </c>
      <c r="D244" s="128" t="s">
        <v>11</v>
      </c>
      <c r="E244" s="135">
        <v>0.15012</v>
      </c>
      <c r="F244" s="42">
        <v>407116</v>
      </c>
      <c r="G244" s="127">
        <v>61116</v>
      </c>
    </row>
    <row r="245" spans="1:7" ht="16.7" customHeight="1" x14ac:dyDescent="0.2">
      <c r="A245" s="128" t="s">
        <v>318</v>
      </c>
      <c r="B245" s="128" t="s">
        <v>278</v>
      </c>
      <c r="C245" s="129" t="s">
        <v>279</v>
      </c>
      <c r="D245" s="128" t="s">
        <v>207</v>
      </c>
      <c r="E245" s="42">
        <v>6</v>
      </c>
      <c r="F245" s="42">
        <v>7567</v>
      </c>
      <c r="G245" s="127">
        <v>45402</v>
      </c>
    </row>
    <row r="246" spans="1:7" ht="16.7" customHeight="1" x14ac:dyDescent="0.2">
      <c r="A246" s="128" t="s">
        <v>319</v>
      </c>
      <c r="B246" s="128" t="s">
        <v>299</v>
      </c>
      <c r="C246" s="129" t="s">
        <v>300</v>
      </c>
      <c r="D246" s="128" t="s">
        <v>207</v>
      </c>
      <c r="E246" s="42">
        <v>6</v>
      </c>
      <c r="F246" s="42">
        <v>4696</v>
      </c>
      <c r="G246" s="127">
        <v>28176</v>
      </c>
    </row>
    <row r="247" spans="1:7" ht="70.900000000000006" customHeight="1" x14ac:dyDescent="0.2">
      <c r="A247" s="128" t="s">
        <v>321</v>
      </c>
      <c r="B247" s="128" t="s">
        <v>437</v>
      </c>
      <c r="C247" s="129" t="s">
        <v>438</v>
      </c>
      <c r="D247" s="128" t="s">
        <v>420</v>
      </c>
      <c r="E247" s="41">
        <v>19.260000000000002</v>
      </c>
      <c r="F247" s="42">
        <v>8986</v>
      </c>
      <c r="G247" s="127">
        <v>173070</v>
      </c>
    </row>
    <row r="248" spans="1:7" ht="43.7" customHeight="1" x14ac:dyDescent="0.2">
      <c r="A248" s="43" t="s">
        <v>25</v>
      </c>
      <c r="B248" s="44" t="s">
        <v>166</v>
      </c>
      <c r="C248" s="45" t="s">
        <v>167</v>
      </c>
      <c r="D248" s="44" t="s">
        <v>28</v>
      </c>
      <c r="E248" s="46">
        <v>20.594525000000001</v>
      </c>
      <c r="F248" s="47">
        <v>5212</v>
      </c>
      <c r="G248" s="48">
        <v>107339</v>
      </c>
    </row>
    <row r="249" spans="1:7" ht="16.7" customHeight="1" x14ac:dyDescent="0.2">
      <c r="A249" s="43" t="s">
        <v>25</v>
      </c>
      <c r="B249" s="44" t="s">
        <v>26</v>
      </c>
      <c r="C249" s="45" t="s">
        <v>27</v>
      </c>
      <c r="D249" s="44" t="s">
        <v>28</v>
      </c>
      <c r="E249" s="46">
        <v>3.5583809999999998</v>
      </c>
      <c r="F249" s="50" t="s">
        <v>29</v>
      </c>
      <c r="G249" s="51" t="s">
        <v>29</v>
      </c>
    </row>
    <row r="250" spans="1:7" ht="43.7" customHeight="1" x14ac:dyDescent="0.2">
      <c r="A250" s="43" t="s">
        <v>25</v>
      </c>
      <c r="B250" s="44" t="s">
        <v>183</v>
      </c>
      <c r="C250" s="45" t="s">
        <v>184</v>
      </c>
      <c r="D250" s="44" t="s">
        <v>15</v>
      </c>
      <c r="E250" s="46">
        <v>2.2420949999999999</v>
      </c>
      <c r="F250" s="47">
        <v>14003</v>
      </c>
      <c r="G250" s="48">
        <v>31396</v>
      </c>
    </row>
    <row r="251" spans="1:7" ht="30.2" customHeight="1" x14ac:dyDescent="0.2">
      <c r="A251" s="43" t="s">
        <v>25</v>
      </c>
      <c r="B251" s="44" t="s">
        <v>203</v>
      </c>
      <c r="C251" s="45" t="s">
        <v>204</v>
      </c>
      <c r="D251" s="44" t="s">
        <v>15</v>
      </c>
      <c r="E251" s="46">
        <v>3.3190569999999999</v>
      </c>
      <c r="F251" s="47">
        <v>299</v>
      </c>
      <c r="G251" s="48">
        <v>992</v>
      </c>
    </row>
    <row r="252" spans="1:7" ht="30.2" customHeight="1" x14ac:dyDescent="0.2">
      <c r="A252" s="43" t="s">
        <v>25</v>
      </c>
      <c r="B252" s="44" t="s">
        <v>177</v>
      </c>
      <c r="C252" s="45" t="s">
        <v>178</v>
      </c>
      <c r="D252" s="44" t="s">
        <v>15</v>
      </c>
      <c r="E252" s="46">
        <v>1.291094</v>
      </c>
      <c r="F252" s="47">
        <v>25387</v>
      </c>
      <c r="G252" s="48">
        <v>32777</v>
      </c>
    </row>
    <row r="253" spans="1:7" ht="16.7" customHeight="1" x14ac:dyDescent="0.2">
      <c r="A253" s="43" t="s">
        <v>25</v>
      </c>
      <c r="B253" s="44" t="s">
        <v>197</v>
      </c>
      <c r="C253" s="45" t="s">
        <v>198</v>
      </c>
      <c r="D253" s="44" t="s">
        <v>15</v>
      </c>
      <c r="E253" s="46">
        <v>2.5191999999999999E-2</v>
      </c>
      <c r="F253" s="47">
        <v>11516</v>
      </c>
      <c r="G253" s="48">
        <v>290</v>
      </c>
    </row>
    <row r="254" spans="1:7" ht="30.2" customHeight="1" x14ac:dyDescent="0.2">
      <c r="A254" s="43" t="s">
        <v>25</v>
      </c>
      <c r="B254" s="44" t="s">
        <v>193</v>
      </c>
      <c r="C254" s="45" t="s">
        <v>194</v>
      </c>
      <c r="D254" s="44" t="s">
        <v>15</v>
      </c>
      <c r="E254" s="46">
        <v>2.5191999999999999E-2</v>
      </c>
      <c r="F254" s="47">
        <v>987</v>
      </c>
      <c r="G254" s="48">
        <v>25</v>
      </c>
    </row>
    <row r="255" spans="1:7" ht="16.7" customHeight="1" x14ac:dyDescent="0.2">
      <c r="A255" s="43" t="s">
        <v>25</v>
      </c>
      <c r="B255" s="44" t="s">
        <v>42</v>
      </c>
      <c r="C255" s="45" t="s">
        <v>43</v>
      </c>
      <c r="D255" s="44" t="s">
        <v>15</v>
      </c>
      <c r="E255" s="46">
        <v>0.25192100000000001</v>
      </c>
      <c r="F255" s="47">
        <v>55</v>
      </c>
      <c r="G255" s="48">
        <v>14</v>
      </c>
    </row>
    <row r="256" spans="1:7" ht="30.2" customHeight="1" x14ac:dyDescent="0.2">
      <c r="A256" s="43" t="s">
        <v>25</v>
      </c>
      <c r="B256" s="44" t="s">
        <v>46</v>
      </c>
      <c r="C256" s="45" t="s">
        <v>47</v>
      </c>
      <c r="D256" s="44" t="s">
        <v>45</v>
      </c>
      <c r="E256" s="46">
        <v>0.17719199999999999</v>
      </c>
      <c r="F256" s="47">
        <v>413</v>
      </c>
      <c r="G256" s="48">
        <v>73</v>
      </c>
    </row>
    <row r="257" spans="1:7" ht="30.2" customHeight="1" x14ac:dyDescent="0.2">
      <c r="A257" s="43" t="s">
        <v>25</v>
      </c>
      <c r="B257" s="44" t="s">
        <v>49</v>
      </c>
      <c r="C257" s="45" t="s">
        <v>95</v>
      </c>
      <c r="D257" s="44" t="s">
        <v>12</v>
      </c>
      <c r="E257" s="46">
        <v>4.4297999999999997E-2</v>
      </c>
      <c r="F257" s="47">
        <v>241</v>
      </c>
      <c r="G257" s="48">
        <v>11</v>
      </c>
    </row>
    <row r="258" spans="1:7" ht="30.2" customHeight="1" x14ac:dyDescent="0.2">
      <c r="A258" s="43" t="s">
        <v>25</v>
      </c>
      <c r="B258" s="44" t="s">
        <v>373</v>
      </c>
      <c r="C258" s="45" t="s">
        <v>374</v>
      </c>
      <c r="D258" s="44" t="s">
        <v>11</v>
      </c>
      <c r="E258" s="46">
        <v>7.3200000000000001E-4</v>
      </c>
      <c r="F258" s="47">
        <v>176524</v>
      </c>
      <c r="G258" s="48">
        <v>129</v>
      </c>
    </row>
    <row r="259" spans="1:7" ht="70.900000000000006" customHeight="1" x14ac:dyDescent="0.2">
      <c r="A259" s="128" t="s">
        <v>322</v>
      </c>
      <c r="B259" s="128" t="s">
        <v>439</v>
      </c>
      <c r="C259" s="129" t="s">
        <v>440</v>
      </c>
      <c r="D259" s="128" t="s">
        <v>420</v>
      </c>
      <c r="E259" s="135">
        <v>186.61027000000001</v>
      </c>
      <c r="F259" s="42">
        <v>3974</v>
      </c>
      <c r="G259" s="127">
        <v>741589</v>
      </c>
    </row>
    <row r="260" spans="1:7" ht="43.7" customHeight="1" x14ac:dyDescent="0.2">
      <c r="A260" s="43" t="s">
        <v>25</v>
      </c>
      <c r="B260" s="44" t="s">
        <v>166</v>
      </c>
      <c r="C260" s="45" t="s">
        <v>167</v>
      </c>
      <c r="D260" s="44" t="s">
        <v>28</v>
      </c>
      <c r="E260" s="46">
        <v>132.21337600000001</v>
      </c>
      <c r="F260" s="47">
        <v>5212</v>
      </c>
      <c r="G260" s="48">
        <v>689096</v>
      </c>
    </row>
    <row r="261" spans="1:7" ht="16.7" customHeight="1" x14ac:dyDescent="0.2">
      <c r="A261" s="43" t="s">
        <v>25</v>
      </c>
      <c r="B261" s="44" t="s">
        <v>26</v>
      </c>
      <c r="C261" s="45" t="s">
        <v>27</v>
      </c>
      <c r="D261" s="44" t="s">
        <v>28</v>
      </c>
      <c r="E261" s="46">
        <v>4.5562760000000004</v>
      </c>
      <c r="F261" s="50" t="s">
        <v>29</v>
      </c>
      <c r="G261" s="51" t="s">
        <v>29</v>
      </c>
    </row>
    <row r="262" spans="1:7" ht="43.7" customHeight="1" x14ac:dyDescent="0.2">
      <c r="A262" s="43" t="s">
        <v>25</v>
      </c>
      <c r="B262" s="44" t="s">
        <v>183</v>
      </c>
      <c r="C262" s="45" t="s">
        <v>184</v>
      </c>
      <c r="D262" s="44" t="s">
        <v>15</v>
      </c>
      <c r="E262" s="46">
        <v>6.1022E-2</v>
      </c>
      <c r="F262" s="47">
        <v>14003</v>
      </c>
      <c r="G262" s="48">
        <v>854</v>
      </c>
    </row>
    <row r="263" spans="1:7" ht="57.4" customHeight="1" x14ac:dyDescent="0.2">
      <c r="A263" s="43" t="s">
        <v>25</v>
      </c>
      <c r="B263" s="44" t="s">
        <v>181</v>
      </c>
      <c r="C263" s="45" t="s">
        <v>182</v>
      </c>
      <c r="D263" s="44" t="s">
        <v>15</v>
      </c>
      <c r="E263" s="46">
        <v>4.4952550000000002</v>
      </c>
      <c r="F263" s="47">
        <v>6719</v>
      </c>
      <c r="G263" s="48">
        <v>30204</v>
      </c>
    </row>
    <row r="264" spans="1:7" ht="30.2" customHeight="1" x14ac:dyDescent="0.2">
      <c r="A264" s="43" t="s">
        <v>25</v>
      </c>
      <c r="B264" s="44" t="s">
        <v>203</v>
      </c>
      <c r="C264" s="45" t="s">
        <v>204</v>
      </c>
      <c r="D264" s="44" t="s">
        <v>15</v>
      </c>
      <c r="E264" s="46">
        <v>16.333437</v>
      </c>
      <c r="F264" s="47">
        <v>299</v>
      </c>
      <c r="G264" s="48">
        <v>4884</v>
      </c>
    </row>
    <row r="265" spans="1:7" ht="30.2" customHeight="1" x14ac:dyDescent="0.2">
      <c r="A265" s="43" t="s">
        <v>25</v>
      </c>
      <c r="B265" s="44" t="s">
        <v>191</v>
      </c>
      <c r="C265" s="45" t="s">
        <v>192</v>
      </c>
      <c r="D265" s="44" t="s">
        <v>15</v>
      </c>
      <c r="E265" s="49">
        <v>8.2175700000000003</v>
      </c>
      <c r="F265" s="47">
        <v>793</v>
      </c>
      <c r="G265" s="48">
        <v>6517</v>
      </c>
    </row>
    <row r="266" spans="1:7" ht="16.7" customHeight="1" x14ac:dyDescent="0.2">
      <c r="A266" s="43" t="s">
        <v>25</v>
      </c>
      <c r="B266" s="44" t="s">
        <v>42</v>
      </c>
      <c r="C266" s="45" t="s">
        <v>43</v>
      </c>
      <c r="D266" s="44" t="s">
        <v>15</v>
      </c>
      <c r="E266" s="46">
        <v>15.235049</v>
      </c>
      <c r="F266" s="47">
        <v>55</v>
      </c>
      <c r="G266" s="48">
        <v>838</v>
      </c>
    </row>
    <row r="267" spans="1:7" ht="43.7" customHeight="1" x14ac:dyDescent="0.2">
      <c r="A267" s="43" t="s">
        <v>25</v>
      </c>
      <c r="B267" s="44" t="s">
        <v>304</v>
      </c>
      <c r="C267" s="45" t="s">
        <v>305</v>
      </c>
      <c r="D267" s="44" t="s">
        <v>12</v>
      </c>
      <c r="E267" s="46">
        <v>5.2250880000000004</v>
      </c>
      <c r="F267" s="47">
        <v>1059</v>
      </c>
      <c r="G267" s="48">
        <v>5533</v>
      </c>
    </row>
    <row r="268" spans="1:7" ht="30.2" customHeight="1" x14ac:dyDescent="0.2">
      <c r="A268" s="43" t="s">
        <v>25</v>
      </c>
      <c r="B268" s="44" t="s">
        <v>46</v>
      </c>
      <c r="C268" s="45" t="s">
        <v>47</v>
      </c>
      <c r="D268" s="44" t="s">
        <v>45</v>
      </c>
      <c r="E268" s="46">
        <v>7.837631</v>
      </c>
      <c r="F268" s="47">
        <v>413</v>
      </c>
      <c r="G268" s="48">
        <v>3237</v>
      </c>
    </row>
    <row r="269" spans="1:7" ht="30.2" customHeight="1" x14ac:dyDescent="0.2">
      <c r="A269" s="43" t="s">
        <v>25</v>
      </c>
      <c r="B269" s="44" t="s">
        <v>49</v>
      </c>
      <c r="C269" s="45" t="s">
        <v>95</v>
      </c>
      <c r="D269" s="44" t="s">
        <v>12</v>
      </c>
      <c r="E269" s="46">
        <v>1.1756450000000001</v>
      </c>
      <c r="F269" s="47">
        <v>241</v>
      </c>
      <c r="G269" s="48">
        <v>283</v>
      </c>
    </row>
    <row r="270" spans="1:7" ht="30.2" customHeight="1" x14ac:dyDescent="0.2">
      <c r="A270" s="128" t="s">
        <v>323</v>
      </c>
      <c r="B270" s="128" t="s">
        <v>352</v>
      </c>
      <c r="C270" s="129" t="s">
        <v>353</v>
      </c>
      <c r="D270" s="128" t="s">
        <v>11</v>
      </c>
      <c r="E270" s="135">
        <v>1.16632</v>
      </c>
      <c r="F270" s="42">
        <v>412314</v>
      </c>
      <c r="G270" s="127">
        <v>480890</v>
      </c>
    </row>
    <row r="271" spans="1:7" ht="16.7" customHeight="1" x14ac:dyDescent="0.2">
      <c r="A271" s="128" t="s">
        <v>326</v>
      </c>
      <c r="B271" s="128" t="s">
        <v>275</v>
      </c>
      <c r="C271" s="129" t="s">
        <v>276</v>
      </c>
      <c r="D271" s="128" t="s">
        <v>207</v>
      </c>
      <c r="E271" s="42">
        <v>3</v>
      </c>
      <c r="F271" s="42">
        <v>203264</v>
      </c>
      <c r="G271" s="127">
        <v>609792</v>
      </c>
    </row>
    <row r="272" spans="1:7" ht="16.7" customHeight="1" x14ac:dyDescent="0.2">
      <c r="A272" s="128" t="s">
        <v>329</v>
      </c>
      <c r="B272" s="128" t="s">
        <v>272</v>
      </c>
      <c r="C272" s="129" t="s">
        <v>273</v>
      </c>
      <c r="D272" s="128" t="s">
        <v>207</v>
      </c>
      <c r="E272" s="42">
        <v>21</v>
      </c>
      <c r="F272" s="42">
        <v>1510</v>
      </c>
      <c r="G272" s="127">
        <v>31710</v>
      </c>
    </row>
    <row r="273" spans="1:7" ht="70.900000000000006" customHeight="1" x14ac:dyDescent="0.2">
      <c r="A273" s="128" t="s">
        <v>330</v>
      </c>
      <c r="B273" s="128" t="s">
        <v>441</v>
      </c>
      <c r="C273" s="129" t="s">
        <v>442</v>
      </c>
      <c r="D273" s="128" t="s">
        <v>420</v>
      </c>
      <c r="E273" s="55">
        <v>242.351</v>
      </c>
      <c r="F273" s="42">
        <v>8142</v>
      </c>
      <c r="G273" s="127">
        <v>1973222</v>
      </c>
    </row>
    <row r="274" spans="1:7" ht="43.7" customHeight="1" x14ac:dyDescent="0.2">
      <c r="A274" s="43" t="s">
        <v>25</v>
      </c>
      <c r="B274" s="44" t="s">
        <v>166</v>
      </c>
      <c r="C274" s="45" t="s">
        <v>167</v>
      </c>
      <c r="D274" s="44" t="s">
        <v>28</v>
      </c>
      <c r="E274" s="46">
        <v>240.916282</v>
      </c>
      <c r="F274" s="47">
        <v>5212</v>
      </c>
      <c r="G274" s="48">
        <v>1255656</v>
      </c>
    </row>
    <row r="275" spans="1:7" ht="16.7" customHeight="1" x14ac:dyDescent="0.2">
      <c r="A275" s="43" t="s">
        <v>25</v>
      </c>
      <c r="B275" s="44" t="s">
        <v>26</v>
      </c>
      <c r="C275" s="45" t="s">
        <v>27</v>
      </c>
      <c r="D275" s="44" t="s">
        <v>28</v>
      </c>
      <c r="E275" s="46">
        <v>38.990397999999999</v>
      </c>
      <c r="F275" s="50" t="s">
        <v>29</v>
      </c>
      <c r="G275" s="51" t="s">
        <v>29</v>
      </c>
    </row>
    <row r="276" spans="1:7" ht="43.7" customHeight="1" x14ac:dyDescent="0.2">
      <c r="A276" s="43" t="s">
        <v>25</v>
      </c>
      <c r="B276" s="44" t="s">
        <v>183</v>
      </c>
      <c r="C276" s="45" t="s">
        <v>184</v>
      </c>
      <c r="D276" s="44" t="s">
        <v>15</v>
      </c>
      <c r="E276" s="46">
        <v>25.623771000000001</v>
      </c>
      <c r="F276" s="47">
        <v>14003</v>
      </c>
      <c r="G276" s="48">
        <v>358810</v>
      </c>
    </row>
    <row r="277" spans="1:7" ht="30.2" customHeight="1" x14ac:dyDescent="0.2">
      <c r="A277" s="43" t="s">
        <v>25</v>
      </c>
      <c r="B277" s="44" t="s">
        <v>203</v>
      </c>
      <c r="C277" s="45" t="s">
        <v>204</v>
      </c>
      <c r="D277" s="44" t="s">
        <v>15</v>
      </c>
      <c r="E277" s="46">
        <v>38.884732999999997</v>
      </c>
      <c r="F277" s="47">
        <v>299</v>
      </c>
      <c r="G277" s="48">
        <v>11627</v>
      </c>
    </row>
    <row r="278" spans="1:7" ht="30.2" customHeight="1" x14ac:dyDescent="0.2">
      <c r="A278" s="43" t="s">
        <v>25</v>
      </c>
      <c r="B278" s="44" t="s">
        <v>177</v>
      </c>
      <c r="C278" s="45" t="s">
        <v>178</v>
      </c>
      <c r="D278" s="44" t="s">
        <v>15</v>
      </c>
      <c r="E278" s="46">
        <v>13.181713</v>
      </c>
      <c r="F278" s="47">
        <v>25387</v>
      </c>
      <c r="G278" s="48">
        <v>334644</v>
      </c>
    </row>
    <row r="279" spans="1:7" ht="16.7" customHeight="1" x14ac:dyDescent="0.2">
      <c r="A279" s="43" t="s">
        <v>25</v>
      </c>
      <c r="B279" s="44" t="s">
        <v>197</v>
      </c>
      <c r="C279" s="45" t="s">
        <v>198</v>
      </c>
      <c r="D279" s="44" t="s">
        <v>15</v>
      </c>
      <c r="E279" s="46">
        <v>0.184914</v>
      </c>
      <c r="F279" s="47">
        <v>11516</v>
      </c>
      <c r="G279" s="48">
        <v>2129</v>
      </c>
    </row>
    <row r="280" spans="1:7" ht="30.2" customHeight="1" x14ac:dyDescent="0.2">
      <c r="A280" s="43" t="s">
        <v>25</v>
      </c>
      <c r="B280" s="44" t="s">
        <v>193</v>
      </c>
      <c r="C280" s="45" t="s">
        <v>194</v>
      </c>
      <c r="D280" s="44" t="s">
        <v>15</v>
      </c>
      <c r="E280" s="46">
        <v>0.184914</v>
      </c>
      <c r="F280" s="47">
        <v>987</v>
      </c>
      <c r="G280" s="48">
        <v>183</v>
      </c>
    </row>
    <row r="281" spans="1:7" ht="16.7" customHeight="1" x14ac:dyDescent="0.2">
      <c r="A281" s="43" t="s">
        <v>25</v>
      </c>
      <c r="B281" s="44" t="s">
        <v>42</v>
      </c>
      <c r="C281" s="45" t="s">
        <v>43</v>
      </c>
      <c r="D281" s="44" t="s">
        <v>15</v>
      </c>
      <c r="E281" s="46">
        <v>2.218966</v>
      </c>
      <c r="F281" s="47">
        <v>55</v>
      </c>
      <c r="G281" s="48">
        <v>122</v>
      </c>
    </row>
    <row r="282" spans="1:7" ht="43.7" customHeight="1" x14ac:dyDescent="0.2">
      <c r="A282" s="43" t="s">
        <v>25</v>
      </c>
      <c r="B282" s="44" t="s">
        <v>304</v>
      </c>
      <c r="C282" s="45" t="s">
        <v>305</v>
      </c>
      <c r="D282" s="44" t="s">
        <v>12</v>
      </c>
      <c r="E282" s="46">
        <v>2.3508049999999998</v>
      </c>
      <c r="F282" s="47">
        <v>1059</v>
      </c>
      <c r="G282" s="48">
        <v>2490</v>
      </c>
    </row>
    <row r="283" spans="1:7" ht="30.2" customHeight="1" x14ac:dyDescent="0.2">
      <c r="A283" s="43" t="s">
        <v>25</v>
      </c>
      <c r="B283" s="44" t="s">
        <v>46</v>
      </c>
      <c r="C283" s="45" t="s">
        <v>47</v>
      </c>
      <c r="D283" s="44" t="s">
        <v>45</v>
      </c>
      <c r="E283" s="46">
        <v>1.5025759999999999</v>
      </c>
      <c r="F283" s="47">
        <v>413</v>
      </c>
      <c r="G283" s="48">
        <v>621</v>
      </c>
    </row>
    <row r="284" spans="1:7" ht="30.2" customHeight="1" x14ac:dyDescent="0.2">
      <c r="A284" s="43" t="s">
        <v>25</v>
      </c>
      <c r="B284" s="44" t="s">
        <v>49</v>
      </c>
      <c r="C284" s="45" t="s">
        <v>95</v>
      </c>
      <c r="D284" s="44" t="s">
        <v>12</v>
      </c>
      <c r="E284" s="46">
        <v>0.193881</v>
      </c>
      <c r="F284" s="47">
        <v>241</v>
      </c>
      <c r="G284" s="48">
        <v>47</v>
      </c>
    </row>
    <row r="285" spans="1:7" ht="30.2" customHeight="1" x14ac:dyDescent="0.2">
      <c r="A285" s="43" t="s">
        <v>25</v>
      </c>
      <c r="B285" s="44" t="s">
        <v>100</v>
      </c>
      <c r="C285" s="45" t="s">
        <v>101</v>
      </c>
      <c r="D285" s="44" t="s">
        <v>45</v>
      </c>
      <c r="E285" s="46">
        <v>1.1148149999999999</v>
      </c>
      <c r="F285" s="47">
        <v>5901</v>
      </c>
      <c r="G285" s="48">
        <v>6579</v>
      </c>
    </row>
    <row r="286" spans="1:7" ht="70.900000000000006" customHeight="1" x14ac:dyDescent="0.2">
      <c r="A286" s="128" t="s">
        <v>333</v>
      </c>
      <c r="B286" s="128" t="s">
        <v>443</v>
      </c>
      <c r="C286" s="129" t="s">
        <v>444</v>
      </c>
      <c r="D286" s="128" t="s">
        <v>420</v>
      </c>
      <c r="E286" s="135">
        <v>11.932689999999999</v>
      </c>
      <c r="F286" s="42">
        <v>3836</v>
      </c>
      <c r="G286" s="127">
        <v>45774</v>
      </c>
    </row>
    <row r="287" spans="1:7" ht="43.7" customHeight="1" x14ac:dyDescent="0.2">
      <c r="A287" s="43" t="s">
        <v>25</v>
      </c>
      <c r="B287" s="44" t="s">
        <v>166</v>
      </c>
      <c r="C287" s="45" t="s">
        <v>167</v>
      </c>
      <c r="D287" s="44" t="s">
        <v>28</v>
      </c>
      <c r="E287" s="46">
        <v>8.0641119999999997</v>
      </c>
      <c r="F287" s="47">
        <v>5212</v>
      </c>
      <c r="G287" s="48">
        <v>42030</v>
      </c>
    </row>
    <row r="288" spans="1:7" ht="16.7" customHeight="1" x14ac:dyDescent="0.2">
      <c r="A288" s="43" t="s">
        <v>25</v>
      </c>
      <c r="B288" s="44" t="s">
        <v>26</v>
      </c>
      <c r="C288" s="45" t="s">
        <v>27</v>
      </c>
      <c r="D288" s="44" t="s">
        <v>28</v>
      </c>
      <c r="E288" s="46">
        <v>0.28744700000000001</v>
      </c>
      <c r="F288" s="50" t="s">
        <v>29</v>
      </c>
      <c r="G288" s="51" t="s">
        <v>29</v>
      </c>
    </row>
    <row r="289" spans="1:7" ht="43.7" customHeight="1" x14ac:dyDescent="0.2">
      <c r="A289" s="43" t="s">
        <v>25</v>
      </c>
      <c r="B289" s="44" t="s">
        <v>183</v>
      </c>
      <c r="C289" s="45" t="s">
        <v>184</v>
      </c>
      <c r="D289" s="44" t="s">
        <v>15</v>
      </c>
      <c r="E289" s="46">
        <v>2.601E-3</v>
      </c>
      <c r="F289" s="47">
        <v>14003</v>
      </c>
      <c r="G289" s="48">
        <v>36</v>
      </c>
    </row>
    <row r="290" spans="1:7" ht="57.4" customHeight="1" x14ac:dyDescent="0.2">
      <c r="A290" s="43" t="s">
        <v>25</v>
      </c>
      <c r="B290" s="44" t="s">
        <v>181</v>
      </c>
      <c r="C290" s="45" t="s">
        <v>182</v>
      </c>
      <c r="D290" s="44" t="s">
        <v>15</v>
      </c>
      <c r="E290" s="46">
        <v>0.28484500000000001</v>
      </c>
      <c r="F290" s="47">
        <v>6719</v>
      </c>
      <c r="G290" s="48">
        <v>1914</v>
      </c>
    </row>
    <row r="291" spans="1:7" ht="30.2" customHeight="1" x14ac:dyDescent="0.2">
      <c r="A291" s="43" t="s">
        <v>25</v>
      </c>
      <c r="B291" s="44" t="s">
        <v>203</v>
      </c>
      <c r="C291" s="45" t="s">
        <v>204</v>
      </c>
      <c r="D291" s="44" t="s">
        <v>15</v>
      </c>
      <c r="E291" s="46">
        <v>2.5375939999999999</v>
      </c>
      <c r="F291" s="47">
        <v>299</v>
      </c>
      <c r="G291" s="48">
        <v>759</v>
      </c>
    </row>
    <row r="292" spans="1:7" ht="16.7" customHeight="1" x14ac:dyDescent="0.2">
      <c r="A292" s="43" t="s">
        <v>25</v>
      </c>
      <c r="B292" s="44" t="s">
        <v>42</v>
      </c>
      <c r="C292" s="45" t="s">
        <v>43</v>
      </c>
      <c r="D292" s="44" t="s">
        <v>15</v>
      </c>
      <c r="E292" s="46">
        <v>0.79340500000000003</v>
      </c>
      <c r="F292" s="47">
        <v>55</v>
      </c>
      <c r="G292" s="48">
        <v>44</v>
      </c>
    </row>
    <row r="293" spans="1:7" ht="43.7" customHeight="1" x14ac:dyDescent="0.2">
      <c r="A293" s="43" t="s">
        <v>25</v>
      </c>
      <c r="B293" s="44" t="s">
        <v>304</v>
      </c>
      <c r="C293" s="45" t="s">
        <v>305</v>
      </c>
      <c r="D293" s="44" t="s">
        <v>12</v>
      </c>
      <c r="E293" s="46">
        <v>0.20285600000000001</v>
      </c>
      <c r="F293" s="47">
        <v>1059</v>
      </c>
      <c r="G293" s="48">
        <v>215</v>
      </c>
    </row>
    <row r="294" spans="1:7" ht="30.2" customHeight="1" x14ac:dyDescent="0.2">
      <c r="A294" s="43" t="s">
        <v>25</v>
      </c>
      <c r="B294" s="44" t="s">
        <v>46</v>
      </c>
      <c r="C294" s="45" t="s">
        <v>47</v>
      </c>
      <c r="D294" s="44" t="s">
        <v>45</v>
      </c>
      <c r="E294" s="49">
        <v>0.31025000000000003</v>
      </c>
      <c r="F294" s="47">
        <v>413</v>
      </c>
      <c r="G294" s="48">
        <v>128</v>
      </c>
    </row>
    <row r="295" spans="1:7" ht="30.2" customHeight="1" x14ac:dyDescent="0.2">
      <c r="A295" s="43" t="s">
        <v>25</v>
      </c>
      <c r="B295" s="44" t="s">
        <v>49</v>
      </c>
      <c r="C295" s="45" t="s">
        <v>95</v>
      </c>
      <c r="D295" s="44" t="s">
        <v>12</v>
      </c>
      <c r="E295" s="46">
        <v>4.5344000000000002E-2</v>
      </c>
      <c r="F295" s="47">
        <v>241</v>
      </c>
      <c r="G295" s="48">
        <v>11</v>
      </c>
    </row>
    <row r="296" spans="1:7" ht="30.2" customHeight="1" x14ac:dyDescent="0.2">
      <c r="A296" s="43" t="s">
        <v>25</v>
      </c>
      <c r="B296" s="44" t="s">
        <v>100</v>
      </c>
      <c r="C296" s="45" t="s">
        <v>101</v>
      </c>
      <c r="D296" s="44" t="s">
        <v>45</v>
      </c>
      <c r="E296" s="46">
        <v>0.106201</v>
      </c>
      <c r="F296" s="47">
        <v>5901</v>
      </c>
      <c r="G296" s="48">
        <v>627</v>
      </c>
    </row>
    <row r="297" spans="1:7" ht="30.2" customHeight="1" x14ac:dyDescent="0.2">
      <c r="A297" s="128" t="s">
        <v>336</v>
      </c>
      <c r="B297" s="128" t="s">
        <v>349</v>
      </c>
      <c r="C297" s="129" t="s">
        <v>350</v>
      </c>
      <c r="D297" s="128" t="s">
        <v>11</v>
      </c>
      <c r="E297" s="135">
        <v>5.3760000000000002E-2</v>
      </c>
      <c r="F297" s="42">
        <v>335473</v>
      </c>
      <c r="G297" s="127">
        <v>18035</v>
      </c>
    </row>
    <row r="298" spans="1:7" ht="16.7" customHeight="1" x14ac:dyDescent="0.2">
      <c r="A298" s="128" t="s">
        <v>339</v>
      </c>
      <c r="B298" s="128" t="s">
        <v>269</v>
      </c>
      <c r="C298" s="129" t="s">
        <v>270</v>
      </c>
      <c r="D298" s="128" t="s">
        <v>207</v>
      </c>
      <c r="E298" s="42">
        <v>12</v>
      </c>
      <c r="F298" s="42">
        <v>4696</v>
      </c>
      <c r="G298" s="127">
        <v>56352</v>
      </c>
    </row>
    <row r="299" spans="1:7" ht="16.7" customHeight="1" x14ac:dyDescent="0.2">
      <c r="A299" s="128" t="s">
        <v>342</v>
      </c>
      <c r="B299" s="128" t="s">
        <v>266</v>
      </c>
      <c r="C299" s="129" t="s">
        <v>267</v>
      </c>
      <c r="D299" s="128" t="s">
        <v>207</v>
      </c>
      <c r="E299" s="42">
        <v>3</v>
      </c>
      <c r="F299" s="42">
        <v>403</v>
      </c>
      <c r="G299" s="127">
        <v>1209</v>
      </c>
    </row>
    <row r="300" spans="1:7" ht="16.7" customHeight="1" x14ac:dyDescent="0.2">
      <c r="A300" s="128" t="s">
        <v>345</v>
      </c>
      <c r="B300" s="128" t="s">
        <v>296</v>
      </c>
      <c r="C300" s="129" t="s">
        <v>297</v>
      </c>
      <c r="D300" s="128" t="s">
        <v>207</v>
      </c>
      <c r="E300" s="42">
        <v>2</v>
      </c>
      <c r="F300" s="42">
        <v>2263</v>
      </c>
      <c r="G300" s="127">
        <v>4526</v>
      </c>
    </row>
    <row r="301" spans="1:7" ht="70.900000000000006" customHeight="1" x14ac:dyDescent="0.2">
      <c r="A301" s="128" t="s">
        <v>348</v>
      </c>
      <c r="B301" s="128" t="s">
        <v>445</v>
      </c>
      <c r="C301" s="129" t="s">
        <v>446</v>
      </c>
      <c r="D301" s="128" t="s">
        <v>420</v>
      </c>
      <c r="E301" s="55">
        <v>15.497</v>
      </c>
      <c r="F301" s="42">
        <v>7932</v>
      </c>
      <c r="G301" s="127">
        <v>122922</v>
      </c>
    </row>
    <row r="302" spans="1:7" ht="43.7" customHeight="1" x14ac:dyDescent="0.2">
      <c r="A302" s="43" t="s">
        <v>25</v>
      </c>
      <c r="B302" s="44" t="s">
        <v>166</v>
      </c>
      <c r="C302" s="45" t="s">
        <v>167</v>
      </c>
      <c r="D302" s="44" t="s">
        <v>28</v>
      </c>
      <c r="E302" s="46">
        <v>14.847830999999999</v>
      </c>
      <c r="F302" s="47">
        <v>5212</v>
      </c>
      <c r="G302" s="48">
        <v>77387</v>
      </c>
    </row>
    <row r="303" spans="1:7" ht="16.7" customHeight="1" x14ac:dyDescent="0.2">
      <c r="A303" s="43" t="s">
        <v>25</v>
      </c>
      <c r="B303" s="44" t="s">
        <v>26</v>
      </c>
      <c r="C303" s="45" t="s">
        <v>27</v>
      </c>
      <c r="D303" s="44" t="s">
        <v>28</v>
      </c>
      <c r="E303" s="46">
        <v>2.4881519999999999</v>
      </c>
      <c r="F303" s="50" t="s">
        <v>29</v>
      </c>
      <c r="G303" s="51" t="s">
        <v>29</v>
      </c>
    </row>
    <row r="304" spans="1:7" ht="43.7" customHeight="1" x14ac:dyDescent="0.2">
      <c r="A304" s="43" t="s">
        <v>25</v>
      </c>
      <c r="B304" s="44" t="s">
        <v>183</v>
      </c>
      <c r="C304" s="45" t="s">
        <v>184</v>
      </c>
      <c r="D304" s="44" t="s">
        <v>15</v>
      </c>
      <c r="E304" s="46">
        <v>1.638498</v>
      </c>
      <c r="F304" s="47">
        <v>14003</v>
      </c>
      <c r="G304" s="48">
        <v>22944</v>
      </c>
    </row>
    <row r="305" spans="1:7" ht="30.2" customHeight="1" x14ac:dyDescent="0.2">
      <c r="A305" s="43" t="s">
        <v>25</v>
      </c>
      <c r="B305" s="44" t="s">
        <v>203</v>
      </c>
      <c r="C305" s="45" t="s">
        <v>204</v>
      </c>
      <c r="D305" s="44" t="s">
        <v>15</v>
      </c>
      <c r="E305" s="46">
        <v>2.3935580000000001</v>
      </c>
      <c r="F305" s="47">
        <v>299</v>
      </c>
      <c r="G305" s="48">
        <v>716</v>
      </c>
    </row>
    <row r="306" spans="1:7" ht="30.2" customHeight="1" x14ac:dyDescent="0.2">
      <c r="A306" s="43" t="s">
        <v>25</v>
      </c>
      <c r="B306" s="44" t="s">
        <v>177</v>
      </c>
      <c r="C306" s="45" t="s">
        <v>178</v>
      </c>
      <c r="D306" s="44" t="s">
        <v>15</v>
      </c>
      <c r="E306" s="46">
        <v>0.84289700000000001</v>
      </c>
      <c r="F306" s="47">
        <v>25387</v>
      </c>
      <c r="G306" s="48">
        <v>21399</v>
      </c>
    </row>
    <row r="307" spans="1:7" ht="16.7" customHeight="1" x14ac:dyDescent="0.2">
      <c r="A307" s="43" t="s">
        <v>25</v>
      </c>
      <c r="B307" s="44" t="s">
        <v>197</v>
      </c>
      <c r="C307" s="45" t="s">
        <v>198</v>
      </c>
      <c r="D307" s="44" t="s">
        <v>15</v>
      </c>
      <c r="E307" s="46">
        <v>6.757E-3</v>
      </c>
      <c r="F307" s="47">
        <v>11516</v>
      </c>
      <c r="G307" s="48">
        <v>78</v>
      </c>
    </row>
    <row r="308" spans="1:7" ht="30.2" customHeight="1" x14ac:dyDescent="0.2">
      <c r="A308" s="43" t="s">
        <v>25</v>
      </c>
      <c r="B308" s="44" t="s">
        <v>193</v>
      </c>
      <c r="C308" s="45" t="s">
        <v>194</v>
      </c>
      <c r="D308" s="44" t="s">
        <v>15</v>
      </c>
      <c r="E308" s="46">
        <v>6.757E-3</v>
      </c>
      <c r="F308" s="47">
        <v>987</v>
      </c>
      <c r="G308" s="48">
        <v>7</v>
      </c>
    </row>
    <row r="309" spans="1:7" ht="16.7" customHeight="1" x14ac:dyDescent="0.2">
      <c r="A309" s="43" t="s">
        <v>25</v>
      </c>
      <c r="B309" s="44" t="s">
        <v>42</v>
      </c>
      <c r="C309" s="45" t="s">
        <v>43</v>
      </c>
      <c r="D309" s="44" t="s">
        <v>15</v>
      </c>
      <c r="E309" s="46">
        <v>0.14189099999999999</v>
      </c>
      <c r="F309" s="47">
        <v>55</v>
      </c>
      <c r="G309" s="48">
        <v>8</v>
      </c>
    </row>
    <row r="310" spans="1:7" ht="43.7" customHeight="1" x14ac:dyDescent="0.2">
      <c r="A310" s="43" t="s">
        <v>25</v>
      </c>
      <c r="B310" s="44" t="s">
        <v>304</v>
      </c>
      <c r="C310" s="45" t="s">
        <v>305</v>
      </c>
      <c r="D310" s="44" t="s">
        <v>12</v>
      </c>
      <c r="E310" s="46">
        <v>9.2981999999999995E-2</v>
      </c>
      <c r="F310" s="47">
        <v>1059</v>
      </c>
      <c r="G310" s="48">
        <v>98</v>
      </c>
    </row>
    <row r="311" spans="1:7" ht="30.2" customHeight="1" x14ac:dyDescent="0.2">
      <c r="A311" s="43" t="s">
        <v>25</v>
      </c>
      <c r="B311" s="44" t="s">
        <v>46</v>
      </c>
      <c r="C311" s="45" t="s">
        <v>47</v>
      </c>
      <c r="D311" s="44" t="s">
        <v>45</v>
      </c>
      <c r="E311" s="46">
        <v>8.8332999999999995E-2</v>
      </c>
      <c r="F311" s="47">
        <v>413</v>
      </c>
      <c r="G311" s="48">
        <v>36</v>
      </c>
    </row>
    <row r="312" spans="1:7" ht="30.2" customHeight="1" x14ac:dyDescent="0.2">
      <c r="A312" s="43" t="s">
        <v>25</v>
      </c>
      <c r="B312" s="44" t="s">
        <v>49</v>
      </c>
      <c r="C312" s="45" t="s">
        <v>95</v>
      </c>
      <c r="D312" s="44" t="s">
        <v>12</v>
      </c>
      <c r="E312" s="46">
        <v>7.7489999999999998E-3</v>
      </c>
      <c r="F312" s="47">
        <v>241</v>
      </c>
      <c r="G312" s="48">
        <v>2</v>
      </c>
    </row>
    <row r="313" spans="1:7" ht="30.2" customHeight="1" x14ac:dyDescent="0.2">
      <c r="A313" s="43" t="s">
        <v>25</v>
      </c>
      <c r="B313" s="44" t="s">
        <v>100</v>
      </c>
      <c r="C313" s="45" t="s">
        <v>101</v>
      </c>
      <c r="D313" s="44" t="s">
        <v>45</v>
      </c>
      <c r="E313" s="46">
        <v>4.4941000000000002E-2</v>
      </c>
      <c r="F313" s="47">
        <v>5901</v>
      </c>
      <c r="G313" s="48">
        <v>265</v>
      </c>
    </row>
    <row r="314" spans="1:7" ht="70.900000000000006" customHeight="1" x14ac:dyDescent="0.2">
      <c r="A314" s="128" t="s">
        <v>351</v>
      </c>
      <c r="B314" s="128" t="s">
        <v>447</v>
      </c>
      <c r="C314" s="129" t="s">
        <v>448</v>
      </c>
      <c r="D314" s="128" t="s">
        <v>420</v>
      </c>
      <c r="E314" s="42">
        <v>35</v>
      </c>
      <c r="F314" s="42">
        <v>7246</v>
      </c>
      <c r="G314" s="127">
        <v>253610</v>
      </c>
    </row>
    <row r="315" spans="1:7" ht="43.7" customHeight="1" x14ac:dyDescent="0.2">
      <c r="A315" s="43" t="s">
        <v>25</v>
      </c>
      <c r="B315" s="44" t="s">
        <v>166</v>
      </c>
      <c r="C315" s="45" t="s">
        <v>167</v>
      </c>
      <c r="D315" s="44" t="s">
        <v>28</v>
      </c>
      <c r="E315" s="49">
        <v>30.176649999999999</v>
      </c>
      <c r="F315" s="47">
        <v>5212</v>
      </c>
      <c r="G315" s="48">
        <v>157281</v>
      </c>
    </row>
    <row r="316" spans="1:7" ht="16.7" customHeight="1" x14ac:dyDescent="0.2">
      <c r="A316" s="43" t="s">
        <v>25</v>
      </c>
      <c r="B316" s="44" t="s">
        <v>26</v>
      </c>
      <c r="C316" s="45" t="s">
        <v>27</v>
      </c>
      <c r="D316" s="44" t="s">
        <v>28</v>
      </c>
      <c r="E316" s="49">
        <v>5.1960300000000004</v>
      </c>
      <c r="F316" s="50" t="s">
        <v>29</v>
      </c>
      <c r="G316" s="51" t="s">
        <v>29</v>
      </c>
    </row>
    <row r="317" spans="1:7" ht="43.7" customHeight="1" x14ac:dyDescent="0.2">
      <c r="A317" s="43" t="s">
        <v>25</v>
      </c>
      <c r="B317" s="44" t="s">
        <v>183</v>
      </c>
      <c r="C317" s="45" t="s">
        <v>184</v>
      </c>
      <c r="D317" s="44" t="s">
        <v>15</v>
      </c>
      <c r="E317" s="46">
        <v>3.2847149999999998</v>
      </c>
      <c r="F317" s="47">
        <v>14003</v>
      </c>
      <c r="G317" s="48">
        <v>45996</v>
      </c>
    </row>
    <row r="318" spans="1:7" ht="30.2" customHeight="1" x14ac:dyDescent="0.2">
      <c r="A318" s="43" t="s">
        <v>25</v>
      </c>
      <c r="B318" s="44" t="s">
        <v>203</v>
      </c>
      <c r="C318" s="45" t="s">
        <v>204</v>
      </c>
      <c r="D318" s="44" t="s">
        <v>15</v>
      </c>
      <c r="E318" s="49">
        <v>4.1583500000000004</v>
      </c>
      <c r="F318" s="47">
        <v>299</v>
      </c>
      <c r="G318" s="48">
        <v>1243</v>
      </c>
    </row>
    <row r="319" spans="1:7" ht="30.2" customHeight="1" x14ac:dyDescent="0.2">
      <c r="A319" s="43" t="s">
        <v>25</v>
      </c>
      <c r="B319" s="44" t="s">
        <v>177</v>
      </c>
      <c r="C319" s="45" t="s">
        <v>178</v>
      </c>
      <c r="D319" s="44" t="s">
        <v>15</v>
      </c>
      <c r="E319" s="46">
        <v>1.9036850000000001</v>
      </c>
      <c r="F319" s="47">
        <v>25387</v>
      </c>
      <c r="G319" s="48">
        <v>48329</v>
      </c>
    </row>
    <row r="320" spans="1:7" ht="16.7" customHeight="1" x14ac:dyDescent="0.2">
      <c r="A320" s="43" t="s">
        <v>25</v>
      </c>
      <c r="B320" s="44" t="s">
        <v>197</v>
      </c>
      <c r="C320" s="45" t="s">
        <v>198</v>
      </c>
      <c r="D320" s="44" t="s">
        <v>15</v>
      </c>
      <c r="E320" s="49">
        <v>7.6299999999999996E-3</v>
      </c>
      <c r="F320" s="47">
        <v>11516</v>
      </c>
      <c r="G320" s="48">
        <v>88</v>
      </c>
    </row>
    <row r="321" spans="1:7" ht="30.2" customHeight="1" x14ac:dyDescent="0.2">
      <c r="A321" s="43" t="s">
        <v>25</v>
      </c>
      <c r="B321" s="44" t="s">
        <v>193</v>
      </c>
      <c r="C321" s="45" t="s">
        <v>194</v>
      </c>
      <c r="D321" s="44" t="s">
        <v>15</v>
      </c>
      <c r="E321" s="49">
        <v>7.6299999999999996E-3</v>
      </c>
      <c r="F321" s="47">
        <v>987</v>
      </c>
      <c r="G321" s="48">
        <v>8</v>
      </c>
    </row>
    <row r="322" spans="1:7" ht="16.7" customHeight="1" x14ac:dyDescent="0.2">
      <c r="A322" s="43" t="s">
        <v>25</v>
      </c>
      <c r="B322" s="44" t="s">
        <v>42</v>
      </c>
      <c r="C322" s="45" t="s">
        <v>43</v>
      </c>
      <c r="D322" s="44" t="s">
        <v>15</v>
      </c>
      <c r="E322" s="49">
        <v>0.32046000000000002</v>
      </c>
      <c r="F322" s="47">
        <v>55</v>
      </c>
      <c r="G322" s="48">
        <v>18</v>
      </c>
    </row>
    <row r="323" spans="1:7" ht="43.7" customHeight="1" x14ac:dyDescent="0.2">
      <c r="A323" s="43" t="s">
        <v>25</v>
      </c>
      <c r="B323" s="44" t="s">
        <v>304</v>
      </c>
      <c r="C323" s="45" t="s">
        <v>305</v>
      </c>
      <c r="D323" s="44" t="s">
        <v>12</v>
      </c>
      <c r="E323" s="52">
        <v>0.13650000000000001</v>
      </c>
      <c r="F323" s="47">
        <v>1059</v>
      </c>
      <c r="G323" s="48">
        <v>145</v>
      </c>
    </row>
    <row r="324" spans="1:7" ht="30.2" customHeight="1" x14ac:dyDescent="0.2">
      <c r="A324" s="43" t="s">
        <v>25</v>
      </c>
      <c r="B324" s="44" t="s">
        <v>46</v>
      </c>
      <c r="C324" s="45" t="s">
        <v>47</v>
      </c>
      <c r="D324" s="44" t="s">
        <v>45</v>
      </c>
      <c r="E324" s="52">
        <v>0.1295</v>
      </c>
      <c r="F324" s="47">
        <v>413</v>
      </c>
      <c r="G324" s="48">
        <v>53</v>
      </c>
    </row>
    <row r="325" spans="1:7" ht="30.2" customHeight="1" x14ac:dyDescent="0.2">
      <c r="A325" s="43" t="s">
        <v>25</v>
      </c>
      <c r="B325" s="44" t="s">
        <v>49</v>
      </c>
      <c r="C325" s="45" t="s">
        <v>95</v>
      </c>
      <c r="D325" s="44" t="s">
        <v>12</v>
      </c>
      <c r="E325" s="52">
        <v>1.0500000000000001E-2</v>
      </c>
      <c r="F325" s="47">
        <v>241</v>
      </c>
      <c r="G325" s="48">
        <v>3</v>
      </c>
    </row>
    <row r="326" spans="1:7" ht="30.2" customHeight="1" x14ac:dyDescent="0.2">
      <c r="A326" s="43" t="s">
        <v>25</v>
      </c>
      <c r="B326" s="44" t="s">
        <v>100</v>
      </c>
      <c r="C326" s="45" t="s">
        <v>101</v>
      </c>
      <c r="D326" s="44" t="s">
        <v>45</v>
      </c>
      <c r="E326" s="52">
        <v>6.6500000000000004E-2</v>
      </c>
      <c r="F326" s="47">
        <v>5901</v>
      </c>
      <c r="G326" s="48">
        <v>392</v>
      </c>
    </row>
    <row r="327" spans="1:7" ht="30.2" customHeight="1" x14ac:dyDescent="0.2">
      <c r="A327" s="128" t="s">
        <v>354</v>
      </c>
      <c r="B327" s="128" t="s">
        <v>343</v>
      </c>
      <c r="C327" s="129" t="s">
        <v>344</v>
      </c>
      <c r="D327" s="128" t="s">
        <v>11</v>
      </c>
      <c r="E327" s="135">
        <v>8.3650000000000002E-2</v>
      </c>
      <c r="F327" s="42">
        <v>446534</v>
      </c>
      <c r="G327" s="127">
        <v>37353</v>
      </c>
    </row>
    <row r="328" spans="1:7" ht="70.900000000000006" customHeight="1" x14ac:dyDescent="0.2">
      <c r="A328" s="128" t="s">
        <v>357</v>
      </c>
      <c r="B328" s="128" t="s">
        <v>449</v>
      </c>
      <c r="C328" s="129" t="s">
        <v>450</v>
      </c>
      <c r="D328" s="128" t="s">
        <v>420</v>
      </c>
      <c r="E328" s="42">
        <v>43</v>
      </c>
      <c r="F328" s="42">
        <v>7045</v>
      </c>
      <c r="G328" s="127">
        <v>302935</v>
      </c>
    </row>
    <row r="329" spans="1:7" ht="43.7" customHeight="1" x14ac:dyDescent="0.2">
      <c r="A329" s="43" t="s">
        <v>25</v>
      </c>
      <c r="B329" s="44" t="s">
        <v>166</v>
      </c>
      <c r="C329" s="45" t="s">
        <v>167</v>
      </c>
      <c r="D329" s="44" t="s">
        <v>28</v>
      </c>
      <c r="E329" s="49">
        <v>35.527459999999998</v>
      </c>
      <c r="F329" s="47">
        <v>5212</v>
      </c>
      <c r="G329" s="48">
        <v>185169</v>
      </c>
    </row>
    <row r="330" spans="1:7" ht="16.7" customHeight="1" x14ac:dyDescent="0.2">
      <c r="A330" s="43" t="s">
        <v>25</v>
      </c>
      <c r="B330" s="44" t="s">
        <v>26</v>
      </c>
      <c r="C330" s="45" t="s">
        <v>27</v>
      </c>
      <c r="D330" s="44" t="s">
        <v>28</v>
      </c>
      <c r="E330" s="46">
        <v>6.3836940000000002</v>
      </c>
      <c r="F330" s="50" t="s">
        <v>29</v>
      </c>
      <c r="G330" s="51" t="s">
        <v>29</v>
      </c>
    </row>
    <row r="331" spans="1:7" ht="43.7" customHeight="1" x14ac:dyDescent="0.2">
      <c r="A331" s="43" t="s">
        <v>25</v>
      </c>
      <c r="B331" s="44" t="s">
        <v>183</v>
      </c>
      <c r="C331" s="45" t="s">
        <v>184</v>
      </c>
      <c r="D331" s="44" t="s">
        <v>15</v>
      </c>
      <c r="E331" s="46">
        <v>4.035507</v>
      </c>
      <c r="F331" s="47">
        <v>14003</v>
      </c>
      <c r="G331" s="48">
        <v>56509</v>
      </c>
    </row>
    <row r="332" spans="1:7" ht="30.2" customHeight="1" x14ac:dyDescent="0.2">
      <c r="A332" s="43" t="s">
        <v>25</v>
      </c>
      <c r="B332" s="44" t="s">
        <v>203</v>
      </c>
      <c r="C332" s="45" t="s">
        <v>204</v>
      </c>
      <c r="D332" s="44" t="s">
        <v>15</v>
      </c>
      <c r="E332" s="46">
        <v>3.880836</v>
      </c>
      <c r="F332" s="47">
        <v>299</v>
      </c>
      <c r="G332" s="48">
        <v>1160</v>
      </c>
    </row>
    <row r="333" spans="1:7" ht="30.2" customHeight="1" x14ac:dyDescent="0.2">
      <c r="A333" s="43" t="s">
        <v>25</v>
      </c>
      <c r="B333" s="44" t="s">
        <v>177</v>
      </c>
      <c r="C333" s="45" t="s">
        <v>178</v>
      </c>
      <c r="D333" s="44" t="s">
        <v>15</v>
      </c>
      <c r="E333" s="46">
        <v>2.338813</v>
      </c>
      <c r="F333" s="47">
        <v>25387</v>
      </c>
      <c r="G333" s="48">
        <v>59375</v>
      </c>
    </row>
    <row r="334" spans="1:7" ht="16.7" customHeight="1" x14ac:dyDescent="0.2">
      <c r="A334" s="43" t="s">
        <v>25</v>
      </c>
      <c r="B334" s="44" t="s">
        <v>197</v>
      </c>
      <c r="C334" s="45" t="s">
        <v>198</v>
      </c>
      <c r="D334" s="44" t="s">
        <v>15</v>
      </c>
      <c r="E334" s="46">
        <v>9.3740000000000004E-3</v>
      </c>
      <c r="F334" s="47">
        <v>11516</v>
      </c>
      <c r="G334" s="48">
        <v>108</v>
      </c>
    </row>
    <row r="335" spans="1:7" ht="30.2" customHeight="1" x14ac:dyDescent="0.2">
      <c r="A335" s="43" t="s">
        <v>25</v>
      </c>
      <c r="B335" s="44" t="s">
        <v>193</v>
      </c>
      <c r="C335" s="45" t="s">
        <v>194</v>
      </c>
      <c r="D335" s="44" t="s">
        <v>15</v>
      </c>
      <c r="E335" s="46">
        <v>9.3740000000000004E-3</v>
      </c>
      <c r="F335" s="47">
        <v>987</v>
      </c>
      <c r="G335" s="48">
        <v>9</v>
      </c>
    </row>
    <row r="336" spans="1:7" ht="16.7" customHeight="1" x14ac:dyDescent="0.2">
      <c r="A336" s="43" t="s">
        <v>25</v>
      </c>
      <c r="B336" s="44" t="s">
        <v>42</v>
      </c>
      <c r="C336" s="45" t="s">
        <v>43</v>
      </c>
      <c r="D336" s="44" t="s">
        <v>15</v>
      </c>
      <c r="E336" s="46">
        <v>0.393708</v>
      </c>
      <c r="F336" s="47">
        <v>55</v>
      </c>
      <c r="G336" s="48">
        <v>22</v>
      </c>
    </row>
    <row r="337" spans="1:7" ht="43.7" customHeight="1" x14ac:dyDescent="0.2">
      <c r="A337" s="43" t="s">
        <v>25</v>
      </c>
      <c r="B337" s="44" t="s">
        <v>304</v>
      </c>
      <c r="C337" s="45" t="s">
        <v>305</v>
      </c>
      <c r="D337" s="44" t="s">
        <v>12</v>
      </c>
      <c r="E337" s="53">
        <v>0.129</v>
      </c>
      <c r="F337" s="47">
        <v>1059</v>
      </c>
      <c r="G337" s="48">
        <v>137</v>
      </c>
    </row>
    <row r="338" spans="1:7" ht="30.2" customHeight="1" x14ac:dyDescent="0.2">
      <c r="A338" s="43" t="s">
        <v>25</v>
      </c>
      <c r="B338" s="44" t="s">
        <v>46</v>
      </c>
      <c r="C338" s="45" t="s">
        <v>47</v>
      </c>
      <c r="D338" s="44" t="s">
        <v>45</v>
      </c>
      <c r="E338" s="52">
        <v>0.12470000000000001</v>
      </c>
      <c r="F338" s="47">
        <v>413</v>
      </c>
      <c r="G338" s="48">
        <v>52</v>
      </c>
    </row>
    <row r="339" spans="1:7" ht="30.2" customHeight="1" x14ac:dyDescent="0.2">
      <c r="A339" s="43" t="s">
        <v>25</v>
      </c>
      <c r="B339" s="44" t="s">
        <v>49</v>
      </c>
      <c r="C339" s="45" t="s">
        <v>95</v>
      </c>
      <c r="D339" s="44" t="s">
        <v>12</v>
      </c>
      <c r="E339" s="52">
        <v>1.29E-2</v>
      </c>
      <c r="F339" s="47">
        <v>241</v>
      </c>
      <c r="G339" s="48">
        <v>3</v>
      </c>
    </row>
    <row r="340" spans="1:7" ht="30.2" customHeight="1" x14ac:dyDescent="0.2">
      <c r="A340" s="43" t="s">
        <v>25</v>
      </c>
      <c r="B340" s="44" t="s">
        <v>100</v>
      </c>
      <c r="C340" s="45" t="s">
        <v>101</v>
      </c>
      <c r="D340" s="44" t="s">
        <v>45</v>
      </c>
      <c r="E340" s="52">
        <v>6.0199999999999997E-2</v>
      </c>
      <c r="F340" s="47">
        <v>5901</v>
      </c>
      <c r="G340" s="48">
        <v>355</v>
      </c>
    </row>
    <row r="341" spans="1:7" ht="30.2" customHeight="1" x14ac:dyDescent="0.2">
      <c r="A341" s="128" t="s">
        <v>360</v>
      </c>
      <c r="B341" s="128" t="s">
        <v>337</v>
      </c>
      <c r="C341" s="129" t="s">
        <v>338</v>
      </c>
      <c r="D341" s="128" t="s">
        <v>11</v>
      </c>
      <c r="E341" s="135">
        <v>5.5039999999999999E-2</v>
      </c>
      <c r="F341" s="42">
        <v>433228</v>
      </c>
      <c r="G341" s="127">
        <v>23845</v>
      </c>
    </row>
    <row r="342" spans="1:7" ht="16.7" customHeight="1" x14ac:dyDescent="0.2">
      <c r="A342" s="128" t="s">
        <v>363</v>
      </c>
      <c r="B342" s="128" t="s">
        <v>324</v>
      </c>
      <c r="C342" s="129" t="s">
        <v>325</v>
      </c>
      <c r="D342" s="128" t="s">
        <v>207</v>
      </c>
      <c r="E342" s="42">
        <v>32</v>
      </c>
      <c r="F342" s="42">
        <v>8464</v>
      </c>
      <c r="G342" s="127">
        <v>270848</v>
      </c>
    </row>
    <row r="343" spans="1:7" ht="16.7" customHeight="1" x14ac:dyDescent="0.2">
      <c r="A343" s="128" t="s">
        <v>364</v>
      </c>
      <c r="B343" s="128" t="s">
        <v>365</v>
      </c>
      <c r="C343" s="129" t="s">
        <v>366</v>
      </c>
      <c r="D343" s="128" t="s">
        <v>207</v>
      </c>
      <c r="E343" s="42">
        <v>16</v>
      </c>
      <c r="F343" s="42">
        <v>20</v>
      </c>
      <c r="G343" s="127">
        <v>320</v>
      </c>
    </row>
    <row r="344" spans="1:7" ht="30.2" customHeight="1" x14ac:dyDescent="0.2">
      <c r="A344" s="128" t="s">
        <v>367</v>
      </c>
      <c r="B344" s="128" t="s">
        <v>451</v>
      </c>
      <c r="C344" s="129" t="s">
        <v>452</v>
      </c>
      <c r="D344" s="128" t="s">
        <v>92</v>
      </c>
      <c r="E344" s="56">
        <v>0.32640000000000002</v>
      </c>
      <c r="F344" s="42">
        <v>498619</v>
      </c>
      <c r="G344" s="127">
        <v>162749</v>
      </c>
    </row>
    <row r="345" spans="1:7" ht="43.7" customHeight="1" x14ac:dyDescent="0.2">
      <c r="A345" s="43" t="s">
        <v>25</v>
      </c>
      <c r="B345" s="44" t="s">
        <v>162</v>
      </c>
      <c r="C345" s="45" t="s">
        <v>163</v>
      </c>
      <c r="D345" s="44" t="s">
        <v>28</v>
      </c>
      <c r="E345" s="46">
        <v>31.621632000000002</v>
      </c>
      <c r="F345" s="47">
        <v>5101</v>
      </c>
      <c r="G345" s="48">
        <v>161302</v>
      </c>
    </row>
    <row r="346" spans="1:7" ht="16.7" customHeight="1" x14ac:dyDescent="0.2">
      <c r="A346" s="43" t="s">
        <v>25</v>
      </c>
      <c r="B346" s="44" t="s">
        <v>26</v>
      </c>
      <c r="C346" s="45" t="s">
        <v>27</v>
      </c>
      <c r="D346" s="44" t="s">
        <v>28</v>
      </c>
      <c r="E346" s="46">
        <v>0.113326</v>
      </c>
      <c r="F346" s="50" t="s">
        <v>29</v>
      </c>
      <c r="G346" s="51" t="s">
        <v>29</v>
      </c>
    </row>
    <row r="347" spans="1:7" ht="30.2" customHeight="1" x14ac:dyDescent="0.2">
      <c r="A347" s="43" t="s">
        <v>25</v>
      </c>
      <c r="B347" s="44" t="s">
        <v>96</v>
      </c>
      <c r="C347" s="45" t="s">
        <v>97</v>
      </c>
      <c r="D347" s="44" t="s">
        <v>15</v>
      </c>
      <c r="E347" s="46">
        <v>4.3867999999999997E-2</v>
      </c>
      <c r="F347" s="47">
        <v>13496</v>
      </c>
      <c r="G347" s="48">
        <v>592</v>
      </c>
    </row>
    <row r="348" spans="1:7" ht="30.2" customHeight="1" x14ac:dyDescent="0.2">
      <c r="A348" s="43" t="s">
        <v>25</v>
      </c>
      <c r="B348" s="44" t="s">
        <v>189</v>
      </c>
      <c r="C348" s="45" t="s">
        <v>190</v>
      </c>
      <c r="D348" s="44" t="s">
        <v>15</v>
      </c>
      <c r="E348" s="46">
        <v>1.6158110000000001</v>
      </c>
      <c r="F348" s="47">
        <v>133</v>
      </c>
      <c r="G348" s="48">
        <v>215</v>
      </c>
    </row>
    <row r="349" spans="1:7" ht="30.2" customHeight="1" x14ac:dyDescent="0.2">
      <c r="A349" s="43" t="s">
        <v>25</v>
      </c>
      <c r="B349" s="44" t="s">
        <v>41</v>
      </c>
      <c r="C349" s="45" t="s">
        <v>16</v>
      </c>
      <c r="D349" s="44" t="s">
        <v>15</v>
      </c>
      <c r="E349" s="46">
        <v>6.9458000000000006E-2</v>
      </c>
      <c r="F349" s="47">
        <v>8708</v>
      </c>
      <c r="G349" s="48">
        <v>605</v>
      </c>
    </row>
    <row r="350" spans="1:7" ht="16.7" customHeight="1" x14ac:dyDescent="0.2">
      <c r="A350" s="43" t="s">
        <v>25</v>
      </c>
      <c r="B350" s="44" t="s">
        <v>179</v>
      </c>
      <c r="C350" s="45" t="s">
        <v>180</v>
      </c>
      <c r="D350" s="44" t="s">
        <v>15</v>
      </c>
      <c r="E350" s="46">
        <v>0.78597099999999998</v>
      </c>
      <c r="F350" s="47">
        <v>19</v>
      </c>
      <c r="G350" s="48">
        <v>15</v>
      </c>
    </row>
    <row r="351" spans="1:7" ht="43.7" customHeight="1" x14ac:dyDescent="0.2">
      <c r="A351" s="43" t="s">
        <v>25</v>
      </c>
      <c r="B351" s="44" t="s">
        <v>307</v>
      </c>
      <c r="C351" s="45" t="s">
        <v>308</v>
      </c>
      <c r="D351" s="44" t="s">
        <v>12</v>
      </c>
      <c r="E351" s="46">
        <v>9.7920000000000004E-3</v>
      </c>
      <c r="F351" s="47">
        <v>2146</v>
      </c>
      <c r="G351" s="48">
        <v>21</v>
      </c>
    </row>
    <row r="352" spans="1:7" ht="16.7" customHeight="1" x14ac:dyDescent="0.2">
      <c r="A352" s="128" t="s">
        <v>368</v>
      </c>
      <c r="B352" s="128" t="s">
        <v>361</v>
      </c>
      <c r="C352" s="129" t="s">
        <v>362</v>
      </c>
      <c r="D352" s="128" t="s">
        <v>11</v>
      </c>
      <c r="E352" s="56">
        <v>0.32640000000000002</v>
      </c>
      <c r="F352" s="42">
        <v>1217621</v>
      </c>
      <c r="G352" s="127">
        <v>397431</v>
      </c>
    </row>
    <row r="353" spans="1:7" ht="30.2" customHeight="1" x14ac:dyDescent="0.2">
      <c r="A353" s="128" t="s">
        <v>369</v>
      </c>
      <c r="B353" s="128" t="s">
        <v>453</v>
      </c>
      <c r="C353" s="129" t="s">
        <v>454</v>
      </c>
      <c r="D353" s="128" t="s">
        <v>455</v>
      </c>
      <c r="E353" s="42">
        <v>2</v>
      </c>
      <c r="F353" s="42">
        <v>5495</v>
      </c>
      <c r="G353" s="127">
        <v>10990</v>
      </c>
    </row>
    <row r="354" spans="1:7" ht="57.4" customHeight="1" x14ac:dyDescent="0.2">
      <c r="A354" s="43" t="s">
        <v>25</v>
      </c>
      <c r="B354" s="44" t="s">
        <v>174</v>
      </c>
      <c r="C354" s="45" t="s">
        <v>175</v>
      </c>
      <c r="D354" s="44" t="s">
        <v>28</v>
      </c>
      <c r="E354" s="53">
        <v>1.3440000000000001</v>
      </c>
      <c r="F354" s="47">
        <v>7033</v>
      </c>
      <c r="G354" s="48">
        <v>9452</v>
      </c>
    </row>
    <row r="355" spans="1:7" ht="30.2" customHeight="1" x14ac:dyDescent="0.2">
      <c r="A355" s="43" t="s">
        <v>25</v>
      </c>
      <c r="B355" s="44" t="s">
        <v>203</v>
      </c>
      <c r="C355" s="45" t="s">
        <v>204</v>
      </c>
      <c r="D355" s="44" t="s">
        <v>15</v>
      </c>
      <c r="E355" s="52">
        <v>0.80640000000000001</v>
      </c>
      <c r="F355" s="47">
        <v>299</v>
      </c>
      <c r="G355" s="48">
        <v>241</v>
      </c>
    </row>
    <row r="356" spans="1:7" ht="30.2" customHeight="1" x14ac:dyDescent="0.2">
      <c r="A356" s="43" t="s">
        <v>25</v>
      </c>
      <c r="B356" s="44" t="s">
        <v>370</v>
      </c>
      <c r="C356" s="45" t="s">
        <v>371</v>
      </c>
      <c r="D356" s="44" t="s">
        <v>12</v>
      </c>
      <c r="E356" s="54">
        <v>0.57999999999999996</v>
      </c>
      <c r="F356" s="47">
        <v>2236</v>
      </c>
      <c r="G356" s="48">
        <v>1297</v>
      </c>
    </row>
    <row r="357" spans="1:7" ht="30.2" customHeight="1" x14ac:dyDescent="0.2">
      <c r="A357" s="128" t="s">
        <v>372</v>
      </c>
      <c r="B357" s="128" t="s">
        <v>456</v>
      </c>
      <c r="C357" s="129" t="s">
        <v>457</v>
      </c>
      <c r="D357" s="128" t="s">
        <v>455</v>
      </c>
      <c r="E357" s="42">
        <v>11</v>
      </c>
      <c r="F357" s="42">
        <v>2805</v>
      </c>
      <c r="G357" s="127">
        <v>30855</v>
      </c>
    </row>
    <row r="358" spans="1:7" ht="57.4" customHeight="1" x14ac:dyDescent="0.2">
      <c r="A358" s="43" t="s">
        <v>25</v>
      </c>
      <c r="B358" s="44" t="s">
        <v>174</v>
      </c>
      <c r="C358" s="45" t="s">
        <v>175</v>
      </c>
      <c r="D358" s="44" t="s">
        <v>28</v>
      </c>
      <c r="E358" s="52">
        <v>3.9424000000000001</v>
      </c>
      <c r="F358" s="47">
        <v>7033</v>
      </c>
      <c r="G358" s="48">
        <v>27727</v>
      </c>
    </row>
    <row r="359" spans="1:7" ht="30.2" customHeight="1" x14ac:dyDescent="0.2">
      <c r="A359" s="43" t="s">
        <v>25</v>
      </c>
      <c r="B359" s="44" t="s">
        <v>203</v>
      </c>
      <c r="C359" s="45" t="s">
        <v>204</v>
      </c>
      <c r="D359" s="44" t="s">
        <v>15</v>
      </c>
      <c r="E359" s="52">
        <v>2.2176</v>
      </c>
      <c r="F359" s="47">
        <v>299</v>
      </c>
      <c r="G359" s="48">
        <v>663</v>
      </c>
    </row>
    <row r="360" spans="1:7" ht="30.2" customHeight="1" x14ac:dyDescent="0.2">
      <c r="A360" s="43" t="s">
        <v>25</v>
      </c>
      <c r="B360" s="44" t="s">
        <v>370</v>
      </c>
      <c r="C360" s="45" t="s">
        <v>371</v>
      </c>
      <c r="D360" s="44" t="s">
        <v>12</v>
      </c>
      <c r="E360" s="134">
        <v>1.1000000000000001</v>
      </c>
      <c r="F360" s="47">
        <v>2236</v>
      </c>
      <c r="G360" s="48">
        <v>2460</v>
      </c>
    </row>
    <row r="361" spans="1:7" ht="30.2" customHeight="1" x14ac:dyDescent="0.2">
      <c r="A361" s="128" t="s">
        <v>375</v>
      </c>
      <c r="B361" s="128" t="s">
        <v>458</v>
      </c>
      <c r="C361" s="129" t="s">
        <v>459</v>
      </c>
      <c r="D361" s="128" t="s">
        <v>455</v>
      </c>
      <c r="E361" s="42">
        <v>1</v>
      </c>
      <c r="F361" s="42">
        <v>8343</v>
      </c>
      <c r="G361" s="127">
        <v>8343</v>
      </c>
    </row>
    <row r="362" spans="1:7" ht="57.4" customHeight="1" x14ac:dyDescent="0.2">
      <c r="A362" s="43" t="s">
        <v>25</v>
      </c>
      <c r="B362" s="44" t="s">
        <v>174</v>
      </c>
      <c r="C362" s="45" t="s">
        <v>175</v>
      </c>
      <c r="D362" s="44" t="s">
        <v>28</v>
      </c>
      <c r="E362" s="53">
        <v>1.008</v>
      </c>
      <c r="F362" s="47">
        <v>7033</v>
      </c>
      <c r="G362" s="48">
        <v>7089</v>
      </c>
    </row>
    <row r="363" spans="1:7" ht="16.7" customHeight="1" x14ac:dyDescent="0.2">
      <c r="A363" s="43" t="s">
        <v>25</v>
      </c>
      <c r="B363" s="44" t="s">
        <v>26</v>
      </c>
      <c r="C363" s="45" t="s">
        <v>27</v>
      </c>
      <c r="D363" s="44" t="s">
        <v>28</v>
      </c>
      <c r="E363" s="52">
        <v>1.12E-2</v>
      </c>
      <c r="F363" s="50" t="s">
        <v>29</v>
      </c>
      <c r="G363" s="51" t="s">
        <v>29</v>
      </c>
    </row>
    <row r="364" spans="1:7" ht="30.2" customHeight="1" x14ac:dyDescent="0.2">
      <c r="A364" s="43" t="s">
        <v>25</v>
      </c>
      <c r="B364" s="44" t="s">
        <v>203</v>
      </c>
      <c r="C364" s="45" t="s">
        <v>204</v>
      </c>
      <c r="D364" s="44" t="s">
        <v>15</v>
      </c>
      <c r="E364" s="52">
        <v>0.57120000000000004</v>
      </c>
      <c r="F364" s="47">
        <v>299</v>
      </c>
      <c r="G364" s="48">
        <v>171</v>
      </c>
    </row>
    <row r="365" spans="1:7" ht="30.2" customHeight="1" x14ac:dyDescent="0.2">
      <c r="A365" s="43" t="s">
        <v>25</v>
      </c>
      <c r="B365" s="44" t="s">
        <v>41</v>
      </c>
      <c r="C365" s="45" t="s">
        <v>16</v>
      </c>
      <c r="D365" s="44" t="s">
        <v>15</v>
      </c>
      <c r="E365" s="52">
        <v>1.12E-2</v>
      </c>
      <c r="F365" s="47">
        <v>8708</v>
      </c>
      <c r="G365" s="48">
        <v>98</v>
      </c>
    </row>
    <row r="366" spans="1:7" ht="30.2" customHeight="1" x14ac:dyDescent="0.2">
      <c r="A366" s="43" t="s">
        <v>25</v>
      </c>
      <c r="B366" s="44" t="s">
        <v>370</v>
      </c>
      <c r="C366" s="45" t="s">
        <v>371</v>
      </c>
      <c r="D366" s="44" t="s">
        <v>12</v>
      </c>
      <c r="E366" s="54">
        <v>0.44</v>
      </c>
      <c r="F366" s="47">
        <v>2236</v>
      </c>
      <c r="G366" s="48">
        <v>984</v>
      </c>
    </row>
    <row r="367" spans="1:7" ht="30.2" customHeight="1" x14ac:dyDescent="0.2">
      <c r="A367" s="128" t="s">
        <v>376</v>
      </c>
      <c r="B367" s="128" t="s">
        <v>460</v>
      </c>
      <c r="C367" s="129" t="s">
        <v>461</v>
      </c>
      <c r="D367" s="128" t="s">
        <v>455</v>
      </c>
      <c r="E367" s="42">
        <v>1</v>
      </c>
      <c r="F367" s="42">
        <v>23101</v>
      </c>
      <c r="G367" s="127">
        <v>23101</v>
      </c>
    </row>
    <row r="368" spans="1:7" ht="57.4" customHeight="1" x14ac:dyDescent="0.2">
      <c r="A368" s="43" t="s">
        <v>25</v>
      </c>
      <c r="B368" s="44" t="s">
        <v>174</v>
      </c>
      <c r="C368" s="45" t="s">
        <v>175</v>
      </c>
      <c r="D368" s="44" t="s">
        <v>28</v>
      </c>
      <c r="E368" s="53">
        <v>2.7440000000000002</v>
      </c>
      <c r="F368" s="47">
        <v>7033</v>
      </c>
      <c r="G368" s="48">
        <v>19299</v>
      </c>
    </row>
    <row r="369" spans="1:7" ht="16.7" customHeight="1" x14ac:dyDescent="0.2">
      <c r="A369" s="43" t="s">
        <v>25</v>
      </c>
      <c r="B369" s="44" t="s">
        <v>26</v>
      </c>
      <c r="C369" s="45" t="s">
        <v>27</v>
      </c>
      <c r="D369" s="44" t="s">
        <v>28</v>
      </c>
      <c r="E369" s="52">
        <v>2.24E-2</v>
      </c>
      <c r="F369" s="50" t="s">
        <v>29</v>
      </c>
      <c r="G369" s="51" t="s">
        <v>29</v>
      </c>
    </row>
    <row r="370" spans="1:7" ht="30.2" customHeight="1" x14ac:dyDescent="0.2">
      <c r="A370" s="43" t="s">
        <v>25</v>
      </c>
      <c r="B370" s="44" t="s">
        <v>203</v>
      </c>
      <c r="C370" s="45" t="s">
        <v>204</v>
      </c>
      <c r="D370" s="44" t="s">
        <v>15</v>
      </c>
      <c r="E370" s="52">
        <v>1.8928</v>
      </c>
      <c r="F370" s="47">
        <v>299</v>
      </c>
      <c r="G370" s="48">
        <v>566</v>
      </c>
    </row>
    <row r="371" spans="1:7" ht="30.2" customHeight="1" x14ac:dyDescent="0.2">
      <c r="A371" s="43" t="s">
        <v>25</v>
      </c>
      <c r="B371" s="44" t="s">
        <v>41</v>
      </c>
      <c r="C371" s="45" t="s">
        <v>16</v>
      </c>
      <c r="D371" s="44" t="s">
        <v>15</v>
      </c>
      <c r="E371" s="52">
        <v>2.24E-2</v>
      </c>
      <c r="F371" s="47">
        <v>8708</v>
      </c>
      <c r="G371" s="48">
        <v>195</v>
      </c>
    </row>
    <row r="372" spans="1:7" ht="30.2" customHeight="1" x14ac:dyDescent="0.2">
      <c r="A372" s="43" t="s">
        <v>25</v>
      </c>
      <c r="B372" s="44" t="s">
        <v>370</v>
      </c>
      <c r="C372" s="45" t="s">
        <v>371</v>
      </c>
      <c r="D372" s="44" t="s">
        <v>12</v>
      </c>
      <c r="E372" s="54">
        <v>1.36</v>
      </c>
      <c r="F372" s="47">
        <v>2236</v>
      </c>
      <c r="G372" s="48">
        <v>3041</v>
      </c>
    </row>
    <row r="373" spans="1:7" ht="30.2" customHeight="1" x14ac:dyDescent="0.2">
      <c r="A373" s="128" t="s">
        <v>462</v>
      </c>
      <c r="B373" s="128" t="s">
        <v>124</v>
      </c>
      <c r="C373" s="129" t="s">
        <v>320</v>
      </c>
      <c r="D373" s="128" t="s">
        <v>11</v>
      </c>
      <c r="E373" s="135">
        <v>8.1640000000000004E-2</v>
      </c>
      <c r="F373" s="42">
        <v>345058</v>
      </c>
      <c r="G373" s="127">
        <v>28171</v>
      </c>
    </row>
    <row r="374" spans="1:7" ht="16.7" customHeight="1" x14ac:dyDescent="0.2">
      <c r="A374" s="128" t="s">
        <v>463</v>
      </c>
      <c r="B374" s="128" t="s">
        <v>327</v>
      </c>
      <c r="C374" s="129" t="s">
        <v>328</v>
      </c>
      <c r="D374" s="128" t="s">
        <v>207</v>
      </c>
      <c r="E374" s="42">
        <v>16</v>
      </c>
      <c r="F374" s="42">
        <v>4068</v>
      </c>
      <c r="G374" s="127">
        <v>65088</v>
      </c>
    </row>
    <row r="375" spans="1:7" ht="70.900000000000006" customHeight="1" x14ac:dyDescent="0.2">
      <c r="A375" s="128" t="s">
        <v>464</v>
      </c>
      <c r="B375" s="128" t="s">
        <v>465</v>
      </c>
      <c r="C375" s="129" t="s">
        <v>466</v>
      </c>
      <c r="D375" s="128" t="s">
        <v>467</v>
      </c>
      <c r="E375" s="41">
        <v>1.1200000000000001</v>
      </c>
      <c r="F375" s="42">
        <v>96038</v>
      </c>
      <c r="G375" s="127">
        <v>107563</v>
      </c>
    </row>
    <row r="376" spans="1:7" ht="43.7" customHeight="1" x14ac:dyDescent="0.2">
      <c r="A376" s="43" t="s">
        <v>25</v>
      </c>
      <c r="B376" s="44" t="s">
        <v>170</v>
      </c>
      <c r="C376" s="45" t="s">
        <v>171</v>
      </c>
      <c r="D376" s="44" t="s">
        <v>28</v>
      </c>
      <c r="E376" s="52">
        <v>17.561599999999999</v>
      </c>
      <c r="F376" s="47">
        <v>5812</v>
      </c>
      <c r="G376" s="48">
        <v>102068</v>
      </c>
    </row>
    <row r="377" spans="1:7" ht="16.7" customHeight="1" x14ac:dyDescent="0.2">
      <c r="A377" s="43" t="s">
        <v>25</v>
      </c>
      <c r="B377" s="44" t="s">
        <v>26</v>
      </c>
      <c r="C377" s="45" t="s">
        <v>27</v>
      </c>
      <c r="D377" s="44" t="s">
        <v>28</v>
      </c>
      <c r="E377" s="52">
        <v>0.62719999999999998</v>
      </c>
      <c r="F377" s="50" t="s">
        <v>29</v>
      </c>
      <c r="G377" s="51" t="s">
        <v>29</v>
      </c>
    </row>
    <row r="378" spans="1:7" ht="30.2" customHeight="1" x14ac:dyDescent="0.2">
      <c r="A378" s="43" t="s">
        <v>25</v>
      </c>
      <c r="B378" s="44" t="s">
        <v>201</v>
      </c>
      <c r="C378" s="45" t="s">
        <v>202</v>
      </c>
      <c r="D378" s="44" t="s">
        <v>15</v>
      </c>
      <c r="E378" s="49">
        <v>0.81535999999999997</v>
      </c>
      <c r="F378" s="47">
        <v>41</v>
      </c>
      <c r="G378" s="48">
        <v>33</v>
      </c>
    </row>
    <row r="379" spans="1:7" ht="30.2" customHeight="1" x14ac:dyDescent="0.2">
      <c r="A379" s="43" t="s">
        <v>25</v>
      </c>
      <c r="B379" s="44" t="s">
        <v>41</v>
      </c>
      <c r="C379" s="45" t="s">
        <v>16</v>
      </c>
      <c r="D379" s="44" t="s">
        <v>15</v>
      </c>
      <c r="E379" s="52">
        <v>0.62719999999999998</v>
      </c>
      <c r="F379" s="47">
        <v>8708</v>
      </c>
      <c r="G379" s="48">
        <v>5462</v>
      </c>
    </row>
    <row r="380" spans="1:7" ht="30.2" customHeight="1" x14ac:dyDescent="0.2">
      <c r="A380" s="128" t="s">
        <v>468</v>
      </c>
      <c r="B380" s="128" t="s">
        <v>245</v>
      </c>
      <c r="C380" s="129" t="s">
        <v>246</v>
      </c>
      <c r="D380" s="128" t="s">
        <v>45</v>
      </c>
      <c r="E380" s="56">
        <v>1.1536</v>
      </c>
      <c r="F380" s="42">
        <v>26092</v>
      </c>
      <c r="G380" s="127">
        <v>30100</v>
      </c>
    </row>
    <row r="381" spans="1:7" ht="57.4" customHeight="1" x14ac:dyDescent="0.2">
      <c r="A381" s="128" t="s">
        <v>469</v>
      </c>
      <c r="B381" s="128" t="s">
        <v>470</v>
      </c>
      <c r="C381" s="129" t="s">
        <v>471</v>
      </c>
      <c r="D381" s="128" t="s">
        <v>472</v>
      </c>
      <c r="E381" s="57">
        <v>33.4</v>
      </c>
      <c r="F381" s="42">
        <v>9954</v>
      </c>
      <c r="G381" s="127">
        <v>332464</v>
      </c>
    </row>
    <row r="382" spans="1:7" ht="43.7" customHeight="1" x14ac:dyDescent="0.2">
      <c r="A382" s="43" t="s">
        <v>25</v>
      </c>
      <c r="B382" s="44" t="s">
        <v>170</v>
      </c>
      <c r="C382" s="45" t="s">
        <v>171</v>
      </c>
      <c r="D382" s="44" t="s">
        <v>28</v>
      </c>
      <c r="E382" s="46">
        <v>55.558362000000002</v>
      </c>
      <c r="F382" s="47">
        <v>5812</v>
      </c>
      <c r="G382" s="48">
        <v>322905</v>
      </c>
    </row>
    <row r="383" spans="1:7" ht="16.7" customHeight="1" x14ac:dyDescent="0.2">
      <c r="A383" s="43" t="s">
        <v>25</v>
      </c>
      <c r="B383" s="44" t="s">
        <v>26</v>
      </c>
      <c r="C383" s="45" t="s">
        <v>27</v>
      </c>
      <c r="D383" s="44" t="s">
        <v>28</v>
      </c>
      <c r="E383" s="46">
        <v>0.40400599999999998</v>
      </c>
      <c r="F383" s="50" t="s">
        <v>29</v>
      </c>
      <c r="G383" s="51" t="s">
        <v>29</v>
      </c>
    </row>
    <row r="384" spans="1:7" ht="30.2" customHeight="1" x14ac:dyDescent="0.2">
      <c r="A384" s="43" t="s">
        <v>25</v>
      </c>
      <c r="B384" s="44" t="s">
        <v>201</v>
      </c>
      <c r="C384" s="45" t="s">
        <v>202</v>
      </c>
      <c r="D384" s="44" t="s">
        <v>15</v>
      </c>
      <c r="E384" s="46">
        <v>2.143478</v>
      </c>
      <c r="F384" s="47">
        <v>41</v>
      </c>
      <c r="G384" s="48">
        <v>88</v>
      </c>
    </row>
    <row r="385" spans="1:7" ht="30.2" customHeight="1" x14ac:dyDescent="0.2">
      <c r="A385" s="43" t="s">
        <v>25</v>
      </c>
      <c r="B385" s="44" t="s">
        <v>199</v>
      </c>
      <c r="C385" s="45" t="s">
        <v>200</v>
      </c>
      <c r="D385" s="44" t="s">
        <v>15</v>
      </c>
      <c r="E385" s="46">
        <v>4.8518179999999997</v>
      </c>
      <c r="F385" s="47">
        <v>1222</v>
      </c>
      <c r="G385" s="48">
        <v>5929</v>
      </c>
    </row>
    <row r="386" spans="1:7" ht="30.2" customHeight="1" x14ac:dyDescent="0.2">
      <c r="A386" s="43" t="s">
        <v>25</v>
      </c>
      <c r="B386" s="44" t="s">
        <v>41</v>
      </c>
      <c r="C386" s="45" t="s">
        <v>16</v>
      </c>
      <c r="D386" s="44" t="s">
        <v>15</v>
      </c>
      <c r="E386" s="46">
        <v>0.40400599999999998</v>
      </c>
      <c r="F386" s="47">
        <v>8708</v>
      </c>
      <c r="G386" s="48">
        <v>3518</v>
      </c>
    </row>
    <row r="387" spans="1:7" ht="43.7" customHeight="1" x14ac:dyDescent="0.2">
      <c r="A387" s="128" t="s">
        <v>473</v>
      </c>
      <c r="B387" s="128" t="s">
        <v>315</v>
      </c>
      <c r="C387" s="129" t="s">
        <v>316</v>
      </c>
      <c r="D387" s="128" t="s">
        <v>11</v>
      </c>
      <c r="E387" s="136">
        <v>0.23226359999999999</v>
      </c>
      <c r="F387" s="42">
        <v>479359</v>
      </c>
      <c r="G387" s="127">
        <v>111338</v>
      </c>
    </row>
    <row r="388" spans="1:7" ht="43.7" customHeight="1" x14ac:dyDescent="0.2">
      <c r="A388" s="128" t="s">
        <v>474</v>
      </c>
      <c r="B388" s="128" t="s">
        <v>310</v>
      </c>
      <c r="C388" s="129" t="s">
        <v>311</v>
      </c>
      <c r="D388" s="128" t="s">
        <v>12</v>
      </c>
      <c r="E388" s="135">
        <v>2.86056</v>
      </c>
      <c r="F388" s="42">
        <v>529</v>
      </c>
      <c r="G388" s="127">
        <v>1513</v>
      </c>
    </row>
    <row r="389" spans="1:7" ht="30.95" customHeight="1" x14ac:dyDescent="0.2">
      <c r="A389" s="122" t="s">
        <v>475</v>
      </c>
      <c r="B389" s="122" t="s">
        <v>208</v>
      </c>
      <c r="C389" s="123" t="s">
        <v>209</v>
      </c>
      <c r="D389" s="122" t="s">
        <v>11</v>
      </c>
      <c r="E389" s="137">
        <v>5.4000000000000001E-4</v>
      </c>
      <c r="F389" s="138">
        <v>2358157</v>
      </c>
      <c r="G389" s="126">
        <v>1273</v>
      </c>
    </row>
    <row r="390" spans="1:7" ht="0.6" customHeight="1" x14ac:dyDescent="0.2">
      <c r="A390" s="176" t="s">
        <v>25</v>
      </c>
      <c r="B390" s="176" t="s">
        <v>25</v>
      </c>
      <c r="C390" s="176" t="s">
        <v>25</v>
      </c>
      <c r="D390" s="176" t="s">
        <v>25</v>
      </c>
      <c r="E390" s="176" t="s">
        <v>25</v>
      </c>
      <c r="F390" s="176" t="s">
        <v>25</v>
      </c>
      <c r="G390" s="176" t="s">
        <v>25</v>
      </c>
    </row>
    <row r="391" spans="1:7" ht="51.6" customHeight="1" x14ac:dyDescent="0.2">
      <c r="B391" s="119" t="s">
        <v>50</v>
      </c>
      <c r="C391" s="121" t="s">
        <v>25</v>
      </c>
      <c r="D391" s="121" t="s">
        <v>25</v>
      </c>
      <c r="E391" s="155" t="s">
        <v>25</v>
      </c>
      <c r="F391" s="155" t="s">
        <v>25</v>
      </c>
      <c r="G391" s="155" t="s">
        <v>25</v>
      </c>
    </row>
    <row r="392" spans="1:7" ht="14.25" customHeight="1" x14ac:dyDescent="0.25">
      <c r="B392" s="58" t="s">
        <v>25</v>
      </c>
      <c r="C392" s="59" t="s">
        <v>51</v>
      </c>
      <c r="D392" s="177" t="s">
        <v>52</v>
      </c>
      <c r="E392" s="177" t="s">
        <v>52</v>
      </c>
      <c r="F392" s="177" t="s">
        <v>52</v>
      </c>
      <c r="G392" s="177" t="s">
        <v>52</v>
      </c>
    </row>
    <row r="393" spans="1:7" ht="25.7" customHeight="1" x14ac:dyDescent="0.2">
      <c r="B393" s="119" t="s">
        <v>53</v>
      </c>
      <c r="C393" s="121" t="s">
        <v>25</v>
      </c>
      <c r="D393" s="121" t="s">
        <v>25</v>
      </c>
      <c r="E393" s="155" t="s">
        <v>25</v>
      </c>
      <c r="F393" s="155" t="s">
        <v>25</v>
      </c>
      <c r="G393" s="155" t="s">
        <v>25</v>
      </c>
    </row>
    <row r="394" spans="1:7" ht="14.25" customHeight="1" x14ac:dyDescent="0.25">
      <c r="B394" s="58" t="s">
        <v>25</v>
      </c>
      <c r="C394" s="59" t="s">
        <v>51</v>
      </c>
      <c r="D394" s="177" t="s">
        <v>52</v>
      </c>
      <c r="E394" s="177" t="s">
        <v>52</v>
      </c>
      <c r="F394" s="177" t="s">
        <v>52</v>
      </c>
      <c r="G394" s="177" t="s">
        <v>52</v>
      </c>
    </row>
    <row r="395" spans="1:7" ht="25.7" customHeight="1" x14ac:dyDescent="0.2">
      <c r="B395" s="119" t="s">
        <v>102</v>
      </c>
      <c r="C395" s="121" t="s">
        <v>25</v>
      </c>
      <c r="D395" s="121" t="s">
        <v>25</v>
      </c>
      <c r="E395" s="155" t="s">
        <v>25</v>
      </c>
      <c r="F395" s="155" t="s">
        <v>25</v>
      </c>
      <c r="G395" s="155" t="s">
        <v>25</v>
      </c>
    </row>
    <row r="396" spans="1:7" ht="14.25" customHeight="1" x14ac:dyDescent="0.25">
      <c r="B396" s="58" t="s">
        <v>25</v>
      </c>
      <c r="C396" s="59" t="s">
        <v>51</v>
      </c>
      <c r="D396" s="177" t="s">
        <v>52</v>
      </c>
      <c r="E396" s="177" t="s">
        <v>52</v>
      </c>
      <c r="F396" s="177" t="s">
        <v>52</v>
      </c>
      <c r="G396" s="177" t="s">
        <v>52</v>
      </c>
    </row>
  </sheetData>
  <mergeCells count="26">
    <mergeCell ref="A11:D11"/>
    <mergeCell ref="E11:F11"/>
    <mergeCell ref="A12:D12"/>
    <mergeCell ref="E12:F12"/>
    <mergeCell ref="A13:D13"/>
    <mergeCell ref="E13:F13"/>
    <mergeCell ref="A14:G14"/>
    <mergeCell ref="A1:D2"/>
    <mergeCell ref="E1:G1"/>
    <mergeCell ref="C3:G3"/>
    <mergeCell ref="C4:G4"/>
    <mergeCell ref="A5:G5"/>
    <mergeCell ref="B6:G7"/>
    <mergeCell ref="A8:A9"/>
    <mergeCell ref="B9:G9"/>
    <mergeCell ref="A10:B10"/>
    <mergeCell ref="C10:G10"/>
    <mergeCell ref="A3:B3"/>
    <mergeCell ref="A4:B4"/>
    <mergeCell ref="E395:G395"/>
    <mergeCell ref="D396:G396"/>
    <mergeCell ref="A390:G390"/>
    <mergeCell ref="E391:G391"/>
    <mergeCell ref="D392:G392"/>
    <mergeCell ref="E393:G393"/>
    <mergeCell ref="D394:G39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workbookViewId="0">
      <selection activeCell="G7" sqref="G7"/>
    </sheetView>
  </sheetViews>
  <sheetFormatPr defaultRowHeight="12.75" x14ac:dyDescent="0.2"/>
  <cols>
    <col min="1" max="1" width="11" customWidth="1"/>
    <col min="2" max="2" width="24.83203125" customWidth="1"/>
    <col min="3" max="3" width="25" customWidth="1"/>
    <col min="5" max="5" width="18.33203125" customWidth="1"/>
    <col min="6" max="6" width="21.5" customWidth="1"/>
    <col min="7" max="7" width="21.6640625" customWidth="1"/>
    <col min="8" max="8" width="19.1640625" customWidth="1"/>
    <col min="9" max="9" width="19.33203125" customWidth="1"/>
    <col min="10" max="11" width="15.1640625" customWidth="1"/>
    <col min="257" max="257" width="11" customWidth="1"/>
    <col min="258" max="258" width="24.83203125" customWidth="1"/>
    <col min="259" max="259" width="25" customWidth="1"/>
    <col min="261" max="261" width="18.33203125" customWidth="1"/>
    <col min="262" max="262" width="21.5" customWidth="1"/>
    <col min="263" max="263" width="21.6640625" customWidth="1"/>
    <col min="264" max="264" width="19.1640625" customWidth="1"/>
    <col min="265" max="265" width="19.33203125" customWidth="1"/>
    <col min="266" max="267" width="15.1640625" customWidth="1"/>
    <col min="513" max="513" width="11" customWidth="1"/>
    <col min="514" max="514" width="24.83203125" customWidth="1"/>
    <col min="515" max="515" width="25" customWidth="1"/>
    <col min="517" max="517" width="18.33203125" customWidth="1"/>
    <col min="518" max="518" width="21.5" customWidth="1"/>
    <col min="519" max="519" width="21.6640625" customWidth="1"/>
    <col min="520" max="520" width="19.1640625" customWidth="1"/>
    <col min="521" max="521" width="19.33203125" customWidth="1"/>
    <col min="522" max="523" width="15.1640625" customWidth="1"/>
    <col min="769" max="769" width="11" customWidth="1"/>
    <col min="770" max="770" width="24.83203125" customWidth="1"/>
    <col min="771" max="771" width="25" customWidth="1"/>
    <col min="773" max="773" width="18.33203125" customWidth="1"/>
    <col min="774" max="774" width="21.5" customWidth="1"/>
    <col min="775" max="775" width="21.6640625" customWidth="1"/>
    <col min="776" max="776" width="19.1640625" customWidth="1"/>
    <col min="777" max="777" width="19.33203125" customWidth="1"/>
    <col min="778" max="779" width="15.1640625" customWidth="1"/>
    <col min="1025" max="1025" width="11" customWidth="1"/>
    <col min="1026" max="1026" width="24.83203125" customWidth="1"/>
    <col min="1027" max="1027" width="25" customWidth="1"/>
    <col min="1029" max="1029" width="18.33203125" customWidth="1"/>
    <col min="1030" max="1030" width="21.5" customWidth="1"/>
    <col min="1031" max="1031" width="21.6640625" customWidth="1"/>
    <col min="1032" max="1032" width="19.1640625" customWidth="1"/>
    <col min="1033" max="1033" width="19.33203125" customWidth="1"/>
    <col min="1034" max="1035" width="15.1640625" customWidth="1"/>
    <col min="1281" max="1281" width="11" customWidth="1"/>
    <col min="1282" max="1282" width="24.83203125" customWidth="1"/>
    <col min="1283" max="1283" width="25" customWidth="1"/>
    <col min="1285" max="1285" width="18.33203125" customWidth="1"/>
    <col min="1286" max="1286" width="21.5" customWidth="1"/>
    <col min="1287" max="1287" width="21.6640625" customWidth="1"/>
    <col min="1288" max="1288" width="19.1640625" customWidth="1"/>
    <col min="1289" max="1289" width="19.33203125" customWidth="1"/>
    <col min="1290" max="1291" width="15.1640625" customWidth="1"/>
    <col min="1537" max="1537" width="11" customWidth="1"/>
    <col min="1538" max="1538" width="24.83203125" customWidth="1"/>
    <col min="1539" max="1539" width="25" customWidth="1"/>
    <col min="1541" max="1541" width="18.33203125" customWidth="1"/>
    <col min="1542" max="1542" width="21.5" customWidth="1"/>
    <col min="1543" max="1543" width="21.6640625" customWidth="1"/>
    <col min="1544" max="1544" width="19.1640625" customWidth="1"/>
    <col min="1545" max="1545" width="19.33203125" customWidth="1"/>
    <col min="1546" max="1547" width="15.1640625" customWidth="1"/>
    <col min="1793" max="1793" width="11" customWidth="1"/>
    <col min="1794" max="1794" width="24.83203125" customWidth="1"/>
    <col min="1795" max="1795" width="25" customWidth="1"/>
    <col min="1797" max="1797" width="18.33203125" customWidth="1"/>
    <col min="1798" max="1798" width="21.5" customWidth="1"/>
    <col min="1799" max="1799" width="21.6640625" customWidth="1"/>
    <col min="1800" max="1800" width="19.1640625" customWidth="1"/>
    <col min="1801" max="1801" width="19.33203125" customWidth="1"/>
    <col min="1802" max="1803" width="15.1640625" customWidth="1"/>
    <col min="2049" max="2049" width="11" customWidth="1"/>
    <col min="2050" max="2050" width="24.83203125" customWidth="1"/>
    <col min="2051" max="2051" width="25" customWidth="1"/>
    <col min="2053" max="2053" width="18.33203125" customWidth="1"/>
    <col min="2054" max="2054" width="21.5" customWidth="1"/>
    <col min="2055" max="2055" width="21.6640625" customWidth="1"/>
    <col min="2056" max="2056" width="19.1640625" customWidth="1"/>
    <col min="2057" max="2057" width="19.33203125" customWidth="1"/>
    <col min="2058" max="2059" width="15.1640625" customWidth="1"/>
    <col min="2305" max="2305" width="11" customWidth="1"/>
    <col min="2306" max="2306" width="24.83203125" customWidth="1"/>
    <col min="2307" max="2307" width="25" customWidth="1"/>
    <col min="2309" max="2309" width="18.33203125" customWidth="1"/>
    <col min="2310" max="2310" width="21.5" customWidth="1"/>
    <col min="2311" max="2311" width="21.6640625" customWidth="1"/>
    <col min="2312" max="2312" width="19.1640625" customWidth="1"/>
    <col min="2313" max="2313" width="19.33203125" customWidth="1"/>
    <col min="2314" max="2315" width="15.1640625" customWidth="1"/>
    <col min="2561" max="2561" width="11" customWidth="1"/>
    <col min="2562" max="2562" width="24.83203125" customWidth="1"/>
    <col min="2563" max="2563" width="25" customWidth="1"/>
    <col min="2565" max="2565" width="18.33203125" customWidth="1"/>
    <col min="2566" max="2566" width="21.5" customWidth="1"/>
    <col min="2567" max="2567" width="21.6640625" customWidth="1"/>
    <col min="2568" max="2568" width="19.1640625" customWidth="1"/>
    <col min="2569" max="2569" width="19.33203125" customWidth="1"/>
    <col min="2570" max="2571" width="15.1640625" customWidth="1"/>
    <col min="2817" max="2817" width="11" customWidth="1"/>
    <col min="2818" max="2818" width="24.83203125" customWidth="1"/>
    <col min="2819" max="2819" width="25" customWidth="1"/>
    <col min="2821" max="2821" width="18.33203125" customWidth="1"/>
    <col min="2822" max="2822" width="21.5" customWidth="1"/>
    <col min="2823" max="2823" width="21.6640625" customWidth="1"/>
    <col min="2824" max="2824" width="19.1640625" customWidth="1"/>
    <col min="2825" max="2825" width="19.33203125" customWidth="1"/>
    <col min="2826" max="2827" width="15.1640625" customWidth="1"/>
    <col min="3073" max="3073" width="11" customWidth="1"/>
    <col min="3074" max="3074" width="24.83203125" customWidth="1"/>
    <col min="3075" max="3075" width="25" customWidth="1"/>
    <col min="3077" max="3077" width="18.33203125" customWidth="1"/>
    <col min="3078" max="3078" width="21.5" customWidth="1"/>
    <col min="3079" max="3079" width="21.6640625" customWidth="1"/>
    <col min="3080" max="3080" width="19.1640625" customWidth="1"/>
    <col min="3081" max="3081" width="19.33203125" customWidth="1"/>
    <col min="3082" max="3083" width="15.1640625" customWidth="1"/>
    <col min="3329" max="3329" width="11" customWidth="1"/>
    <col min="3330" max="3330" width="24.83203125" customWidth="1"/>
    <col min="3331" max="3331" width="25" customWidth="1"/>
    <col min="3333" max="3333" width="18.33203125" customWidth="1"/>
    <col min="3334" max="3334" width="21.5" customWidth="1"/>
    <col min="3335" max="3335" width="21.6640625" customWidth="1"/>
    <col min="3336" max="3336" width="19.1640625" customWidth="1"/>
    <col min="3337" max="3337" width="19.33203125" customWidth="1"/>
    <col min="3338" max="3339" width="15.1640625" customWidth="1"/>
    <col min="3585" max="3585" width="11" customWidth="1"/>
    <col min="3586" max="3586" width="24.83203125" customWidth="1"/>
    <col min="3587" max="3587" width="25" customWidth="1"/>
    <col min="3589" max="3589" width="18.33203125" customWidth="1"/>
    <col min="3590" max="3590" width="21.5" customWidth="1"/>
    <col min="3591" max="3591" width="21.6640625" customWidth="1"/>
    <col min="3592" max="3592" width="19.1640625" customWidth="1"/>
    <col min="3593" max="3593" width="19.33203125" customWidth="1"/>
    <col min="3594" max="3595" width="15.1640625" customWidth="1"/>
    <col min="3841" max="3841" width="11" customWidth="1"/>
    <col min="3842" max="3842" width="24.83203125" customWidth="1"/>
    <col min="3843" max="3843" width="25" customWidth="1"/>
    <col min="3845" max="3845" width="18.33203125" customWidth="1"/>
    <col min="3846" max="3846" width="21.5" customWidth="1"/>
    <col min="3847" max="3847" width="21.6640625" customWidth="1"/>
    <col min="3848" max="3848" width="19.1640625" customWidth="1"/>
    <col min="3849" max="3849" width="19.33203125" customWidth="1"/>
    <col min="3850" max="3851" width="15.1640625" customWidth="1"/>
    <col min="4097" max="4097" width="11" customWidth="1"/>
    <col min="4098" max="4098" width="24.83203125" customWidth="1"/>
    <col min="4099" max="4099" width="25" customWidth="1"/>
    <col min="4101" max="4101" width="18.33203125" customWidth="1"/>
    <col min="4102" max="4102" width="21.5" customWidth="1"/>
    <col min="4103" max="4103" width="21.6640625" customWidth="1"/>
    <col min="4104" max="4104" width="19.1640625" customWidth="1"/>
    <col min="4105" max="4105" width="19.33203125" customWidth="1"/>
    <col min="4106" max="4107" width="15.1640625" customWidth="1"/>
    <col min="4353" max="4353" width="11" customWidth="1"/>
    <col min="4354" max="4354" width="24.83203125" customWidth="1"/>
    <col min="4355" max="4355" width="25" customWidth="1"/>
    <col min="4357" max="4357" width="18.33203125" customWidth="1"/>
    <col min="4358" max="4358" width="21.5" customWidth="1"/>
    <col min="4359" max="4359" width="21.6640625" customWidth="1"/>
    <col min="4360" max="4360" width="19.1640625" customWidth="1"/>
    <col min="4361" max="4361" width="19.33203125" customWidth="1"/>
    <col min="4362" max="4363" width="15.1640625" customWidth="1"/>
    <col min="4609" max="4609" width="11" customWidth="1"/>
    <col min="4610" max="4610" width="24.83203125" customWidth="1"/>
    <col min="4611" max="4611" width="25" customWidth="1"/>
    <col min="4613" max="4613" width="18.33203125" customWidth="1"/>
    <col min="4614" max="4614" width="21.5" customWidth="1"/>
    <col min="4615" max="4615" width="21.6640625" customWidth="1"/>
    <col min="4616" max="4616" width="19.1640625" customWidth="1"/>
    <col min="4617" max="4617" width="19.33203125" customWidth="1"/>
    <col min="4618" max="4619" width="15.1640625" customWidth="1"/>
    <col min="4865" max="4865" width="11" customWidth="1"/>
    <col min="4866" max="4866" width="24.83203125" customWidth="1"/>
    <col min="4867" max="4867" width="25" customWidth="1"/>
    <col min="4869" max="4869" width="18.33203125" customWidth="1"/>
    <col min="4870" max="4870" width="21.5" customWidth="1"/>
    <col min="4871" max="4871" width="21.6640625" customWidth="1"/>
    <col min="4872" max="4872" width="19.1640625" customWidth="1"/>
    <col min="4873" max="4873" width="19.33203125" customWidth="1"/>
    <col min="4874" max="4875" width="15.1640625" customWidth="1"/>
    <col min="5121" max="5121" width="11" customWidth="1"/>
    <col min="5122" max="5122" width="24.83203125" customWidth="1"/>
    <col min="5123" max="5123" width="25" customWidth="1"/>
    <col min="5125" max="5125" width="18.33203125" customWidth="1"/>
    <col min="5126" max="5126" width="21.5" customWidth="1"/>
    <col min="5127" max="5127" width="21.6640625" customWidth="1"/>
    <col min="5128" max="5128" width="19.1640625" customWidth="1"/>
    <col min="5129" max="5129" width="19.33203125" customWidth="1"/>
    <col min="5130" max="5131" width="15.1640625" customWidth="1"/>
    <col min="5377" max="5377" width="11" customWidth="1"/>
    <col min="5378" max="5378" width="24.83203125" customWidth="1"/>
    <col min="5379" max="5379" width="25" customWidth="1"/>
    <col min="5381" max="5381" width="18.33203125" customWidth="1"/>
    <col min="5382" max="5382" width="21.5" customWidth="1"/>
    <col min="5383" max="5383" width="21.6640625" customWidth="1"/>
    <col min="5384" max="5384" width="19.1640625" customWidth="1"/>
    <col min="5385" max="5385" width="19.33203125" customWidth="1"/>
    <col min="5386" max="5387" width="15.1640625" customWidth="1"/>
    <col min="5633" max="5633" width="11" customWidth="1"/>
    <col min="5634" max="5634" width="24.83203125" customWidth="1"/>
    <col min="5635" max="5635" width="25" customWidth="1"/>
    <col min="5637" max="5637" width="18.33203125" customWidth="1"/>
    <col min="5638" max="5638" width="21.5" customWidth="1"/>
    <col min="5639" max="5639" width="21.6640625" customWidth="1"/>
    <col min="5640" max="5640" width="19.1640625" customWidth="1"/>
    <col min="5641" max="5641" width="19.33203125" customWidth="1"/>
    <col min="5642" max="5643" width="15.1640625" customWidth="1"/>
    <col min="5889" max="5889" width="11" customWidth="1"/>
    <col min="5890" max="5890" width="24.83203125" customWidth="1"/>
    <col min="5891" max="5891" width="25" customWidth="1"/>
    <col min="5893" max="5893" width="18.33203125" customWidth="1"/>
    <col min="5894" max="5894" width="21.5" customWidth="1"/>
    <col min="5895" max="5895" width="21.6640625" customWidth="1"/>
    <col min="5896" max="5896" width="19.1640625" customWidth="1"/>
    <col min="5897" max="5897" width="19.33203125" customWidth="1"/>
    <col min="5898" max="5899" width="15.1640625" customWidth="1"/>
    <col min="6145" max="6145" width="11" customWidth="1"/>
    <col min="6146" max="6146" width="24.83203125" customWidth="1"/>
    <col min="6147" max="6147" width="25" customWidth="1"/>
    <col min="6149" max="6149" width="18.33203125" customWidth="1"/>
    <col min="6150" max="6150" width="21.5" customWidth="1"/>
    <col min="6151" max="6151" width="21.6640625" customWidth="1"/>
    <col min="6152" max="6152" width="19.1640625" customWidth="1"/>
    <col min="6153" max="6153" width="19.33203125" customWidth="1"/>
    <col min="6154" max="6155" width="15.1640625" customWidth="1"/>
    <col min="6401" max="6401" width="11" customWidth="1"/>
    <col min="6402" max="6402" width="24.83203125" customWidth="1"/>
    <col min="6403" max="6403" width="25" customWidth="1"/>
    <col min="6405" max="6405" width="18.33203125" customWidth="1"/>
    <col min="6406" max="6406" width="21.5" customWidth="1"/>
    <col min="6407" max="6407" width="21.6640625" customWidth="1"/>
    <col min="6408" max="6408" width="19.1640625" customWidth="1"/>
    <col min="6409" max="6409" width="19.33203125" customWidth="1"/>
    <col min="6410" max="6411" width="15.1640625" customWidth="1"/>
    <col min="6657" max="6657" width="11" customWidth="1"/>
    <col min="6658" max="6658" width="24.83203125" customWidth="1"/>
    <col min="6659" max="6659" width="25" customWidth="1"/>
    <col min="6661" max="6661" width="18.33203125" customWidth="1"/>
    <col min="6662" max="6662" width="21.5" customWidth="1"/>
    <col min="6663" max="6663" width="21.6640625" customWidth="1"/>
    <col min="6664" max="6664" width="19.1640625" customWidth="1"/>
    <col min="6665" max="6665" width="19.33203125" customWidth="1"/>
    <col min="6666" max="6667" width="15.1640625" customWidth="1"/>
    <col min="6913" max="6913" width="11" customWidth="1"/>
    <col min="6914" max="6914" width="24.83203125" customWidth="1"/>
    <col min="6915" max="6915" width="25" customWidth="1"/>
    <col min="6917" max="6917" width="18.33203125" customWidth="1"/>
    <col min="6918" max="6918" width="21.5" customWidth="1"/>
    <col min="6919" max="6919" width="21.6640625" customWidth="1"/>
    <col min="6920" max="6920" width="19.1640625" customWidth="1"/>
    <col min="6921" max="6921" width="19.33203125" customWidth="1"/>
    <col min="6922" max="6923" width="15.1640625" customWidth="1"/>
    <col min="7169" max="7169" width="11" customWidth="1"/>
    <col min="7170" max="7170" width="24.83203125" customWidth="1"/>
    <col min="7171" max="7171" width="25" customWidth="1"/>
    <col min="7173" max="7173" width="18.33203125" customWidth="1"/>
    <col min="7174" max="7174" width="21.5" customWidth="1"/>
    <col min="7175" max="7175" width="21.6640625" customWidth="1"/>
    <col min="7176" max="7176" width="19.1640625" customWidth="1"/>
    <col min="7177" max="7177" width="19.33203125" customWidth="1"/>
    <col min="7178" max="7179" width="15.1640625" customWidth="1"/>
    <col min="7425" max="7425" width="11" customWidth="1"/>
    <col min="7426" max="7426" width="24.83203125" customWidth="1"/>
    <col min="7427" max="7427" width="25" customWidth="1"/>
    <col min="7429" max="7429" width="18.33203125" customWidth="1"/>
    <col min="7430" max="7430" width="21.5" customWidth="1"/>
    <col min="7431" max="7431" width="21.6640625" customWidth="1"/>
    <col min="7432" max="7432" width="19.1640625" customWidth="1"/>
    <col min="7433" max="7433" width="19.33203125" customWidth="1"/>
    <col min="7434" max="7435" width="15.1640625" customWidth="1"/>
    <col min="7681" max="7681" width="11" customWidth="1"/>
    <col min="7682" max="7682" width="24.83203125" customWidth="1"/>
    <col min="7683" max="7683" width="25" customWidth="1"/>
    <col min="7685" max="7685" width="18.33203125" customWidth="1"/>
    <col min="7686" max="7686" width="21.5" customWidth="1"/>
    <col min="7687" max="7687" width="21.6640625" customWidth="1"/>
    <col min="7688" max="7688" width="19.1640625" customWidth="1"/>
    <col min="7689" max="7689" width="19.33203125" customWidth="1"/>
    <col min="7690" max="7691" width="15.1640625" customWidth="1"/>
    <col min="7937" max="7937" width="11" customWidth="1"/>
    <col min="7938" max="7938" width="24.83203125" customWidth="1"/>
    <col min="7939" max="7939" width="25" customWidth="1"/>
    <col min="7941" max="7941" width="18.33203125" customWidth="1"/>
    <col min="7942" max="7942" width="21.5" customWidth="1"/>
    <col min="7943" max="7943" width="21.6640625" customWidth="1"/>
    <col min="7944" max="7944" width="19.1640625" customWidth="1"/>
    <col min="7945" max="7945" width="19.33203125" customWidth="1"/>
    <col min="7946" max="7947" width="15.1640625" customWidth="1"/>
    <col min="8193" max="8193" width="11" customWidth="1"/>
    <col min="8194" max="8194" width="24.83203125" customWidth="1"/>
    <col min="8195" max="8195" width="25" customWidth="1"/>
    <col min="8197" max="8197" width="18.33203125" customWidth="1"/>
    <col min="8198" max="8198" width="21.5" customWidth="1"/>
    <col min="8199" max="8199" width="21.6640625" customWidth="1"/>
    <col min="8200" max="8200" width="19.1640625" customWidth="1"/>
    <col min="8201" max="8201" width="19.33203125" customWidth="1"/>
    <col min="8202" max="8203" width="15.1640625" customWidth="1"/>
    <col min="8449" max="8449" width="11" customWidth="1"/>
    <col min="8450" max="8450" width="24.83203125" customWidth="1"/>
    <col min="8451" max="8451" width="25" customWidth="1"/>
    <col min="8453" max="8453" width="18.33203125" customWidth="1"/>
    <col min="8454" max="8454" width="21.5" customWidth="1"/>
    <col min="8455" max="8455" width="21.6640625" customWidth="1"/>
    <col min="8456" max="8456" width="19.1640625" customWidth="1"/>
    <col min="8457" max="8457" width="19.33203125" customWidth="1"/>
    <col min="8458" max="8459" width="15.1640625" customWidth="1"/>
    <col min="8705" max="8705" width="11" customWidth="1"/>
    <col min="8706" max="8706" width="24.83203125" customWidth="1"/>
    <col min="8707" max="8707" width="25" customWidth="1"/>
    <col min="8709" max="8709" width="18.33203125" customWidth="1"/>
    <col min="8710" max="8710" width="21.5" customWidth="1"/>
    <col min="8711" max="8711" width="21.6640625" customWidth="1"/>
    <col min="8712" max="8712" width="19.1640625" customWidth="1"/>
    <col min="8713" max="8713" width="19.33203125" customWidth="1"/>
    <col min="8714" max="8715" width="15.1640625" customWidth="1"/>
    <col min="8961" max="8961" width="11" customWidth="1"/>
    <col min="8962" max="8962" width="24.83203125" customWidth="1"/>
    <col min="8963" max="8963" width="25" customWidth="1"/>
    <col min="8965" max="8965" width="18.33203125" customWidth="1"/>
    <col min="8966" max="8966" width="21.5" customWidth="1"/>
    <col min="8967" max="8967" width="21.6640625" customWidth="1"/>
    <col min="8968" max="8968" width="19.1640625" customWidth="1"/>
    <col min="8969" max="8969" width="19.33203125" customWidth="1"/>
    <col min="8970" max="8971" width="15.1640625" customWidth="1"/>
    <col min="9217" max="9217" width="11" customWidth="1"/>
    <col min="9218" max="9218" width="24.83203125" customWidth="1"/>
    <col min="9219" max="9219" width="25" customWidth="1"/>
    <col min="9221" max="9221" width="18.33203125" customWidth="1"/>
    <col min="9222" max="9222" width="21.5" customWidth="1"/>
    <col min="9223" max="9223" width="21.6640625" customWidth="1"/>
    <col min="9224" max="9224" width="19.1640625" customWidth="1"/>
    <col min="9225" max="9225" width="19.33203125" customWidth="1"/>
    <col min="9226" max="9227" width="15.1640625" customWidth="1"/>
    <col min="9473" max="9473" width="11" customWidth="1"/>
    <col min="9474" max="9474" width="24.83203125" customWidth="1"/>
    <col min="9475" max="9475" width="25" customWidth="1"/>
    <col min="9477" max="9477" width="18.33203125" customWidth="1"/>
    <col min="9478" max="9478" width="21.5" customWidth="1"/>
    <col min="9479" max="9479" width="21.6640625" customWidth="1"/>
    <col min="9480" max="9480" width="19.1640625" customWidth="1"/>
    <col min="9481" max="9481" width="19.33203125" customWidth="1"/>
    <col min="9482" max="9483" width="15.1640625" customWidth="1"/>
    <col min="9729" max="9729" width="11" customWidth="1"/>
    <col min="9730" max="9730" width="24.83203125" customWidth="1"/>
    <col min="9731" max="9731" width="25" customWidth="1"/>
    <col min="9733" max="9733" width="18.33203125" customWidth="1"/>
    <col min="9734" max="9734" width="21.5" customWidth="1"/>
    <col min="9735" max="9735" width="21.6640625" customWidth="1"/>
    <col min="9736" max="9736" width="19.1640625" customWidth="1"/>
    <col min="9737" max="9737" width="19.33203125" customWidth="1"/>
    <col min="9738" max="9739" width="15.1640625" customWidth="1"/>
    <col min="9985" max="9985" width="11" customWidth="1"/>
    <col min="9986" max="9986" width="24.83203125" customWidth="1"/>
    <col min="9987" max="9987" width="25" customWidth="1"/>
    <col min="9989" max="9989" width="18.33203125" customWidth="1"/>
    <col min="9990" max="9990" width="21.5" customWidth="1"/>
    <col min="9991" max="9991" width="21.6640625" customWidth="1"/>
    <col min="9992" max="9992" width="19.1640625" customWidth="1"/>
    <col min="9993" max="9993" width="19.33203125" customWidth="1"/>
    <col min="9994" max="9995" width="15.1640625" customWidth="1"/>
    <col min="10241" max="10241" width="11" customWidth="1"/>
    <col min="10242" max="10242" width="24.83203125" customWidth="1"/>
    <col min="10243" max="10243" width="25" customWidth="1"/>
    <col min="10245" max="10245" width="18.33203125" customWidth="1"/>
    <col min="10246" max="10246" width="21.5" customWidth="1"/>
    <col min="10247" max="10247" width="21.6640625" customWidth="1"/>
    <col min="10248" max="10248" width="19.1640625" customWidth="1"/>
    <col min="10249" max="10249" width="19.33203125" customWidth="1"/>
    <col min="10250" max="10251" width="15.1640625" customWidth="1"/>
    <col min="10497" max="10497" width="11" customWidth="1"/>
    <col min="10498" max="10498" width="24.83203125" customWidth="1"/>
    <col min="10499" max="10499" width="25" customWidth="1"/>
    <col min="10501" max="10501" width="18.33203125" customWidth="1"/>
    <col min="10502" max="10502" width="21.5" customWidth="1"/>
    <col min="10503" max="10503" width="21.6640625" customWidth="1"/>
    <col min="10504" max="10504" width="19.1640625" customWidth="1"/>
    <col min="10505" max="10505" width="19.33203125" customWidth="1"/>
    <col min="10506" max="10507" width="15.1640625" customWidth="1"/>
    <col min="10753" max="10753" width="11" customWidth="1"/>
    <col min="10754" max="10754" width="24.83203125" customWidth="1"/>
    <col min="10755" max="10755" width="25" customWidth="1"/>
    <col min="10757" max="10757" width="18.33203125" customWidth="1"/>
    <col min="10758" max="10758" width="21.5" customWidth="1"/>
    <col min="10759" max="10759" width="21.6640625" customWidth="1"/>
    <col min="10760" max="10760" width="19.1640625" customWidth="1"/>
    <col min="10761" max="10761" width="19.33203125" customWidth="1"/>
    <col min="10762" max="10763" width="15.1640625" customWidth="1"/>
    <col min="11009" max="11009" width="11" customWidth="1"/>
    <col min="11010" max="11010" width="24.83203125" customWidth="1"/>
    <col min="11011" max="11011" width="25" customWidth="1"/>
    <col min="11013" max="11013" width="18.33203125" customWidth="1"/>
    <col min="11014" max="11014" width="21.5" customWidth="1"/>
    <col min="11015" max="11015" width="21.6640625" customWidth="1"/>
    <col min="11016" max="11016" width="19.1640625" customWidth="1"/>
    <col min="11017" max="11017" width="19.33203125" customWidth="1"/>
    <col min="11018" max="11019" width="15.1640625" customWidth="1"/>
    <col min="11265" max="11265" width="11" customWidth="1"/>
    <col min="11266" max="11266" width="24.83203125" customWidth="1"/>
    <col min="11267" max="11267" width="25" customWidth="1"/>
    <col min="11269" max="11269" width="18.33203125" customWidth="1"/>
    <col min="11270" max="11270" width="21.5" customWidth="1"/>
    <col min="11271" max="11271" width="21.6640625" customWidth="1"/>
    <col min="11272" max="11272" width="19.1640625" customWidth="1"/>
    <col min="11273" max="11273" width="19.33203125" customWidth="1"/>
    <col min="11274" max="11275" width="15.1640625" customWidth="1"/>
    <col min="11521" max="11521" width="11" customWidth="1"/>
    <col min="11522" max="11522" width="24.83203125" customWidth="1"/>
    <col min="11523" max="11523" width="25" customWidth="1"/>
    <col min="11525" max="11525" width="18.33203125" customWidth="1"/>
    <col min="11526" max="11526" width="21.5" customWidth="1"/>
    <col min="11527" max="11527" width="21.6640625" customWidth="1"/>
    <col min="11528" max="11528" width="19.1640625" customWidth="1"/>
    <col min="11529" max="11529" width="19.33203125" customWidth="1"/>
    <col min="11530" max="11531" width="15.1640625" customWidth="1"/>
    <col min="11777" max="11777" width="11" customWidth="1"/>
    <col min="11778" max="11778" width="24.83203125" customWidth="1"/>
    <col min="11779" max="11779" width="25" customWidth="1"/>
    <col min="11781" max="11781" width="18.33203125" customWidth="1"/>
    <col min="11782" max="11782" width="21.5" customWidth="1"/>
    <col min="11783" max="11783" width="21.6640625" customWidth="1"/>
    <col min="11784" max="11784" width="19.1640625" customWidth="1"/>
    <col min="11785" max="11785" width="19.33203125" customWidth="1"/>
    <col min="11786" max="11787" width="15.1640625" customWidth="1"/>
    <col min="12033" max="12033" width="11" customWidth="1"/>
    <col min="12034" max="12034" width="24.83203125" customWidth="1"/>
    <col min="12035" max="12035" width="25" customWidth="1"/>
    <col min="12037" max="12037" width="18.33203125" customWidth="1"/>
    <col min="12038" max="12038" width="21.5" customWidth="1"/>
    <col min="12039" max="12039" width="21.6640625" customWidth="1"/>
    <col min="12040" max="12040" width="19.1640625" customWidth="1"/>
    <col min="12041" max="12041" width="19.33203125" customWidth="1"/>
    <col min="12042" max="12043" width="15.1640625" customWidth="1"/>
    <col min="12289" max="12289" width="11" customWidth="1"/>
    <col min="12290" max="12290" width="24.83203125" customWidth="1"/>
    <col min="12291" max="12291" width="25" customWidth="1"/>
    <col min="12293" max="12293" width="18.33203125" customWidth="1"/>
    <col min="12294" max="12294" width="21.5" customWidth="1"/>
    <col min="12295" max="12295" width="21.6640625" customWidth="1"/>
    <col min="12296" max="12296" width="19.1640625" customWidth="1"/>
    <col min="12297" max="12297" width="19.33203125" customWidth="1"/>
    <col min="12298" max="12299" width="15.1640625" customWidth="1"/>
    <col min="12545" max="12545" width="11" customWidth="1"/>
    <col min="12546" max="12546" width="24.83203125" customWidth="1"/>
    <col min="12547" max="12547" width="25" customWidth="1"/>
    <col min="12549" max="12549" width="18.33203125" customWidth="1"/>
    <col min="12550" max="12550" width="21.5" customWidth="1"/>
    <col min="12551" max="12551" width="21.6640625" customWidth="1"/>
    <col min="12552" max="12552" width="19.1640625" customWidth="1"/>
    <col min="12553" max="12553" width="19.33203125" customWidth="1"/>
    <col min="12554" max="12555" width="15.1640625" customWidth="1"/>
    <col min="12801" max="12801" width="11" customWidth="1"/>
    <col min="12802" max="12802" width="24.83203125" customWidth="1"/>
    <col min="12803" max="12803" width="25" customWidth="1"/>
    <col min="12805" max="12805" width="18.33203125" customWidth="1"/>
    <col min="12806" max="12806" width="21.5" customWidth="1"/>
    <col min="12807" max="12807" width="21.6640625" customWidth="1"/>
    <col min="12808" max="12808" width="19.1640625" customWidth="1"/>
    <col min="12809" max="12809" width="19.33203125" customWidth="1"/>
    <col min="12810" max="12811" width="15.1640625" customWidth="1"/>
    <col min="13057" max="13057" width="11" customWidth="1"/>
    <col min="13058" max="13058" width="24.83203125" customWidth="1"/>
    <col min="13059" max="13059" width="25" customWidth="1"/>
    <col min="13061" max="13061" width="18.33203125" customWidth="1"/>
    <col min="13062" max="13062" width="21.5" customWidth="1"/>
    <col min="13063" max="13063" width="21.6640625" customWidth="1"/>
    <col min="13064" max="13064" width="19.1640625" customWidth="1"/>
    <col min="13065" max="13065" width="19.33203125" customWidth="1"/>
    <col min="13066" max="13067" width="15.1640625" customWidth="1"/>
    <col min="13313" max="13313" width="11" customWidth="1"/>
    <col min="13314" max="13314" width="24.83203125" customWidth="1"/>
    <col min="13315" max="13315" width="25" customWidth="1"/>
    <col min="13317" max="13317" width="18.33203125" customWidth="1"/>
    <col min="13318" max="13318" width="21.5" customWidth="1"/>
    <col min="13319" max="13319" width="21.6640625" customWidth="1"/>
    <col min="13320" max="13320" width="19.1640625" customWidth="1"/>
    <col min="13321" max="13321" width="19.33203125" customWidth="1"/>
    <col min="13322" max="13323" width="15.1640625" customWidth="1"/>
    <col min="13569" max="13569" width="11" customWidth="1"/>
    <col min="13570" max="13570" width="24.83203125" customWidth="1"/>
    <col min="13571" max="13571" width="25" customWidth="1"/>
    <col min="13573" max="13573" width="18.33203125" customWidth="1"/>
    <col min="13574" max="13574" width="21.5" customWidth="1"/>
    <col min="13575" max="13575" width="21.6640625" customWidth="1"/>
    <col min="13576" max="13576" width="19.1640625" customWidth="1"/>
    <col min="13577" max="13577" width="19.33203125" customWidth="1"/>
    <col min="13578" max="13579" width="15.1640625" customWidth="1"/>
    <col min="13825" max="13825" width="11" customWidth="1"/>
    <col min="13826" max="13826" width="24.83203125" customWidth="1"/>
    <col min="13827" max="13827" width="25" customWidth="1"/>
    <col min="13829" max="13829" width="18.33203125" customWidth="1"/>
    <col min="13830" max="13830" width="21.5" customWidth="1"/>
    <col min="13831" max="13831" width="21.6640625" customWidth="1"/>
    <col min="13832" max="13832" width="19.1640625" customWidth="1"/>
    <col min="13833" max="13833" width="19.33203125" customWidth="1"/>
    <col min="13834" max="13835" width="15.1640625" customWidth="1"/>
    <col min="14081" max="14081" width="11" customWidth="1"/>
    <col min="14082" max="14082" width="24.83203125" customWidth="1"/>
    <col min="14083" max="14083" width="25" customWidth="1"/>
    <col min="14085" max="14085" width="18.33203125" customWidth="1"/>
    <col min="14086" max="14086" width="21.5" customWidth="1"/>
    <col min="14087" max="14087" width="21.6640625" customWidth="1"/>
    <col min="14088" max="14088" width="19.1640625" customWidth="1"/>
    <col min="14089" max="14089" width="19.33203125" customWidth="1"/>
    <col min="14090" max="14091" width="15.1640625" customWidth="1"/>
    <col min="14337" max="14337" width="11" customWidth="1"/>
    <col min="14338" max="14338" width="24.83203125" customWidth="1"/>
    <col min="14339" max="14339" width="25" customWidth="1"/>
    <col min="14341" max="14341" width="18.33203125" customWidth="1"/>
    <col min="14342" max="14342" width="21.5" customWidth="1"/>
    <col min="14343" max="14343" width="21.6640625" customWidth="1"/>
    <col min="14344" max="14344" width="19.1640625" customWidth="1"/>
    <col min="14345" max="14345" width="19.33203125" customWidth="1"/>
    <col min="14346" max="14347" width="15.1640625" customWidth="1"/>
    <col min="14593" max="14593" width="11" customWidth="1"/>
    <col min="14594" max="14594" width="24.83203125" customWidth="1"/>
    <col min="14595" max="14595" width="25" customWidth="1"/>
    <col min="14597" max="14597" width="18.33203125" customWidth="1"/>
    <col min="14598" max="14598" width="21.5" customWidth="1"/>
    <col min="14599" max="14599" width="21.6640625" customWidth="1"/>
    <col min="14600" max="14600" width="19.1640625" customWidth="1"/>
    <col min="14601" max="14601" width="19.33203125" customWidth="1"/>
    <col min="14602" max="14603" width="15.1640625" customWidth="1"/>
    <col min="14849" max="14849" width="11" customWidth="1"/>
    <col min="14850" max="14850" width="24.83203125" customWidth="1"/>
    <col min="14851" max="14851" width="25" customWidth="1"/>
    <col min="14853" max="14853" width="18.33203125" customWidth="1"/>
    <col min="14854" max="14854" width="21.5" customWidth="1"/>
    <col min="14855" max="14855" width="21.6640625" customWidth="1"/>
    <col min="14856" max="14856" width="19.1640625" customWidth="1"/>
    <col min="14857" max="14857" width="19.33203125" customWidth="1"/>
    <col min="14858" max="14859" width="15.1640625" customWidth="1"/>
    <col min="15105" max="15105" width="11" customWidth="1"/>
    <col min="15106" max="15106" width="24.83203125" customWidth="1"/>
    <col min="15107" max="15107" width="25" customWidth="1"/>
    <col min="15109" max="15109" width="18.33203125" customWidth="1"/>
    <col min="15110" max="15110" width="21.5" customWidth="1"/>
    <col min="15111" max="15111" width="21.6640625" customWidth="1"/>
    <col min="15112" max="15112" width="19.1640625" customWidth="1"/>
    <col min="15113" max="15113" width="19.33203125" customWidth="1"/>
    <col min="15114" max="15115" width="15.1640625" customWidth="1"/>
    <col min="15361" max="15361" width="11" customWidth="1"/>
    <col min="15362" max="15362" width="24.83203125" customWidth="1"/>
    <col min="15363" max="15363" width="25" customWidth="1"/>
    <col min="15365" max="15365" width="18.33203125" customWidth="1"/>
    <col min="15366" max="15366" width="21.5" customWidth="1"/>
    <col min="15367" max="15367" width="21.6640625" customWidth="1"/>
    <col min="15368" max="15368" width="19.1640625" customWidth="1"/>
    <col min="15369" max="15369" width="19.33203125" customWidth="1"/>
    <col min="15370" max="15371" width="15.1640625" customWidth="1"/>
    <col min="15617" max="15617" width="11" customWidth="1"/>
    <col min="15618" max="15618" width="24.83203125" customWidth="1"/>
    <col min="15619" max="15619" width="25" customWidth="1"/>
    <col min="15621" max="15621" width="18.33203125" customWidth="1"/>
    <col min="15622" max="15622" width="21.5" customWidth="1"/>
    <col min="15623" max="15623" width="21.6640625" customWidth="1"/>
    <col min="15624" max="15624" width="19.1640625" customWidth="1"/>
    <col min="15625" max="15625" width="19.33203125" customWidth="1"/>
    <col min="15626" max="15627" width="15.1640625" customWidth="1"/>
    <col min="15873" max="15873" width="11" customWidth="1"/>
    <col min="15874" max="15874" width="24.83203125" customWidth="1"/>
    <col min="15875" max="15875" width="25" customWidth="1"/>
    <col min="15877" max="15877" width="18.33203125" customWidth="1"/>
    <col min="15878" max="15878" width="21.5" customWidth="1"/>
    <col min="15879" max="15879" width="21.6640625" customWidth="1"/>
    <col min="15880" max="15880" width="19.1640625" customWidth="1"/>
    <col min="15881" max="15881" width="19.33203125" customWidth="1"/>
    <col min="15882" max="15883" width="15.1640625" customWidth="1"/>
    <col min="16129" max="16129" width="11" customWidth="1"/>
    <col min="16130" max="16130" width="24.83203125" customWidth="1"/>
    <col min="16131" max="16131" width="25" customWidth="1"/>
    <col min="16133" max="16133" width="18.33203125" customWidth="1"/>
    <col min="16134" max="16134" width="21.5" customWidth="1"/>
    <col min="16135" max="16135" width="21.6640625" customWidth="1"/>
    <col min="16136" max="16136" width="19.1640625" customWidth="1"/>
    <col min="16137" max="16137" width="19.33203125" customWidth="1"/>
    <col min="16138" max="16139" width="15.1640625" customWidth="1"/>
  </cols>
  <sheetData>
    <row r="2" spans="1:12" ht="15.75" x14ac:dyDescent="0.2">
      <c r="A2" s="2"/>
      <c r="B2" s="3" t="s">
        <v>65</v>
      </c>
      <c r="C2" s="2"/>
      <c r="D2" s="2"/>
      <c r="E2" s="2"/>
      <c r="F2" s="4"/>
      <c r="G2" s="2"/>
      <c r="H2" s="5"/>
      <c r="I2" s="2"/>
      <c r="J2" s="2"/>
      <c r="K2" s="2"/>
      <c r="L2" s="2"/>
    </row>
    <row r="3" spans="1:12" x14ac:dyDescent="0.2">
      <c r="A3" s="2"/>
      <c r="B3" s="2"/>
      <c r="C3" s="6"/>
      <c r="D3" s="2"/>
      <c r="E3" s="2"/>
      <c r="F3" s="2"/>
      <c r="G3" s="2"/>
      <c r="H3" s="5"/>
      <c r="I3" s="2"/>
      <c r="J3" s="2"/>
      <c r="K3" s="2"/>
      <c r="L3" s="2"/>
    </row>
    <row r="4" spans="1:12" x14ac:dyDescent="0.2">
      <c r="A4" s="7" t="s">
        <v>154</v>
      </c>
      <c r="B4" s="7"/>
      <c r="C4" s="7"/>
      <c r="D4" s="7"/>
      <c r="E4" s="7"/>
      <c r="F4" s="7"/>
      <c r="G4" s="7"/>
      <c r="H4" s="8"/>
      <c r="I4" s="7"/>
      <c r="J4" s="7"/>
      <c r="K4" s="7"/>
      <c r="L4" s="7"/>
    </row>
    <row r="5" spans="1:12" x14ac:dyDescent="0.2">
      <c r="A5" s="200" t="s">
        <v>66</v>
      </c>
      <c r="B5" s="9" t="s">
        <v>67</v>
      </c>
      <c r="C5" s="10" t="s">
        <v>68</v>
      </c>
      <c r="D5" s="10" t="s">
        <v>69</v>
      </c>
      <c r="E5" s="202" t="s">
        <v>70</v>
      </c>
      <c r="F5" s="202" t="s">
        <v>71</v>
      </c>
      <c r="G5" s="202" t="s">
        <v>72</v>
      </c>
      <c r="H5" s="202" t="s">
        <v>73</v>
      </c>
      <c r="I5" s="200" t="s">
        <v>74</v>
      </c>
      <c r="J5" s="11"/>
    </row>
    <row r="6" spans="1:12" ht="25.5" x14ac:dyDescent="0.2">
      <c r="A6" s="201"/>
      <c r="B6" s="12" t="s">
        <v>75</v>
      </c>
      <c r="C6" s="13" t="s">
        <v>76</v>
      </c>
      <c r="D6" s="13" t="s">
        <v>77</v>
      </c>
      <c r="E6" s="203"/>
      <c r="F6" s="203"/>
      <c r="G6" s="203"/>
      <c r="H6" s="203"/>
      <c r="I6" s="201"/>
      <c r="J6" s="11"/>
    </row>
    <row r="7" spans="1:12" x14ac:dyDescent="0.2">
      <c r="A7" s="14" t="s">
        <v>78</v>
      </c>
      <c r="B7" s="117">
        <f>ЦСЦЭ!H52</f>
        <v>2418.13</v>
      </c>
      <c r="C7" s="15">
        <f>B7/165.83</f>
        <v>15</v>
      </c>
      <c r="D7" s="15">
        <v>0</v>
      </c>
      <c r="E7" s="15">
        <f>B7/8/C7</f>
        <v>20</v>
      </c>
      <c r="F7" s="15">
        <f>4325*3</f>
        <v>12975</v>
      </c>
      <c r="G7" s="116">
        <f>26242*1.048</f>
        <v>27501.62</v>
      </c>
      <c r="H7" s="15">
        <f>15000</f>
        <v>15000</v>
      </c>
      <c r="I7" s="16">
        <f>F7*E7*C7+H7*E7*C7+(C7*G7)</f>
        <v>8805024</v>
      </c>
      <c r="J7" s="11"/>
    </row>
    <row r="8" spans="1:12" x14ac:dyDescent="0.2">
      <c r="A8" s="17"/>
      <c r="B8" s="18"/>
      <c r="C8" s="19"/>
      <c r="D8" s="19"/>
      <c r="E8" s="19"/>
      <c r="F8" s="18"/>
      <c r="G8" s="19"/>
      <c r="H8" s="19"/>
      <c r="I8" s="20"/>
      <c r="J8" s="11"/>
    </row>
    <row r="9" spans="1:12" x14ac:dyDescent="0.2">
      <c r="A9" s="21" t="s">
        <v>79</v>
      </c>
      <c r="B9" s="22">
        <f>B7</f>
        <v>2418</v>
      </c>
      <c r="C9" s="22">
        <f>C7</f>
        <v>15</v>
      </c>
      <c r="D9" s="22"/>
      <c r="E9" s="22">
        <v>21</v>
      </c>
      <c r="F9" s="22">
        <f>F7</f>
        <v>12975</v>
      </c>
      <c r="G9" s="23">
        <f>G7</f>
        <v>27502</v>
      </c>
      <c r="H9" s="23">
        <f>H7</f>
        <v>15000</v>
      </c>
      <c r="I9" s="24">
        <f>I7</f>
        <v>8805024</v>
      </c>
      <c r="J9" s="11"/>
      <c r="K9" s="25"/>
      <c r="L9" s="26">
        <v>0</v>
      </c>
    </row>
    <row r="10" spans="1:12" s="28" customFormat="1" x14ac:dyDescent="0.2">
      <c r="A10" s="27"/>
      <c r="B10" s="27"/>
      <c r="C10" s="27"/>
      <c r="D10" s="27"/>
      <c r="E10" s="27"/>
      <c r="F10" s="27"/>
      <c r="G10" s="27"/>
      <c r="H10" s="27"/>
      <c r="I10" s="27"/>
      <c r="J10" s="11"/>
    </row>
    <row r="11" spans="1:12" s="28" customFormat="1" ht="38.25" customHeight="1" x14ac:dyDescent="0.2">
      <c r="A11" s="199" t="s">
        <v>155</v>
      </c>
      <c r="B11" s="199"/>
      <c r="C11" s="29"/>
      <c r="D11" s="29"/>
      <c r="E11" s="29"/>
      <c r="F11" s="30"/>
      <c r="G11" s="29"/>
      <c r="H11" s="29"/>
      <c r="I11" s="29"/>
      <c r="J11" s="29"/>
      <c r="K11" s="29"/>
      <c r="L11" s="29"/>
    </row>
    <row r="12" spans="1:12" s="28" customFormat="1" x14ac:dyDescent="0.2">
      <c r="A12" s="29"/>
      <c r="B12" s="31"/>
      <c r="C12" s="29"/>
      <c r="D12" s="29"/>
      <c r="E12" s="29"/>
      <c r="F12" s="29"/>
      <c r="G12" s="32"/>
      <c r="H12" s="29"/>
      <c r="I12" s="29"/>
      <c r="J12" s="29"/>
      <c r="K12" s="29"/>
      <c r="L12" s="29"/>
    </row>
    <row r="13" spans="1:12" x14ac:dyDescent="0.2">
      <c r="A13" s="33"/>
      <c r="B13" s="29"/>
      <c r="C13" s="33"/>
      <c r="D13" s="33"/>
      <c r="E13" s="33"/>
      <c r="F13" s="33"/>
      <c r="G13" s="33"/>
      <c r="H13" s="33"/>
      <c r="I13" s="33"/>
      <c r="J13" s="29"/>
      <c r="K13" s="33"/>
      <c r="L13" s="33"/>
    </row>
    <row r="14" spans="1:12" x14ac:dyDescent="0.2">
      <c r="A14" s="34"/>
      <c r="J14" s="11"/>
    </row>
    <row r="15" spans="1:12" x14ac:dyDescent="0.2">
      <c r="A15" s="35"/>
      <c r="J15" s="11"/>
    </row>
    <row r="16" spans="1:12" x14ac:dyDescent="0.2">
      <c r="A16" s="35"/>
      <c r="J16" s="11"/>
    </row>
    <row r="17" spans="10:10" x14ac:dyDescent="0.2">
      <c r="J17" s="11"/>
    </row>
    <row r="18" spans="10:10" x14ac:dyDescent="0.2">
      <c r="J18" s="11"/>
    </row>
    <row r="19" spans="10:10" x14ac:dyDescent="0.2">
      <c r="J19" s="11"/>
    </row>
  </sheetData>
  <mergeCells count="7">
    <mergeCell ref="A11:B11"/>
    <mergeCell ref="I5:I6"/>
    <mergeCell ref="A5:A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N28" sqref="N28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7173" r:id="rId4">
          <objectPr defaultSize="0" r:id="rId5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8</xdr:col>
                <xdr:colOff>457200</xdr:colOff>
                <xdr:row>4</xdr:row>
                <xdr:rowOff>28575</xdr:rowOff>
              </to>
            </anchor>
          </objectPr>
        </oleObject>
      </mc:Choice>
      <mc:Fallback>
        <oleObject progId="Объект упаковщика для оболочки" shapeId="7173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AA23" sqref="AA23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1028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21</xdr:col>
                <xdr:colOff>142875</xdr:colOff>
                <xdr:row>49</xdr:row>
                <xdr:rowOff>85725</xdr:rowOff>
              </to>
            </anchor>
          </objectPr>
        </oleObject>
      </mc:Choice>
      <mc:Fallback>
        <oleObject progId="Acrobat Document" shapeId="1028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21" workbookViewId="0">
      <selection activeCell="Z96" sqref="Z96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ЦСЦЭ</vt:lpstr>
      <vt:lpstr>РС </vt:lpstr>
      <vt:lpstr>ЛС+РС</vt:lpstr>
      <vt:lpstr>КР</vt:lpstr>
      <vt:lpstr>ИД</vt:lpstr>
      <vt:lpstr>Проект</vt:lpstr>
      <vt:lpstr>Запрос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смета</dc:title>
  <dc:creator>Olga Pereskokova</dc:creator>
  <cp:lastModifiedBy>Irina Maximova</cp:lastModifiedBy>
  <cp:lastPrinted>2012-07-29T14:46:55Z</cp:lastPrinted>
  <dcterms:created xsi:type="dcterms:W3CDTF">2008-02-01T06:47:57Z</dcterms:created>
  <dcterms:modified xsi:type="dcterms:W3CDTF">2026-01-21T12:41:12Z</dcterms:modified>
</cp:coreProperties>
</file>